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520" windowWidth="15480" windowHeight="4245" tabRatio="852"/>
  </bookViews>
  <sheets>
    <sheet name="caval" sheetId="57" r:id="rId1"/>
  </sheets>
  <definedNames>
    <definedName name="_xlnm.Print_Titles" localSheetId="0">caval!$7:$7</definedName>
  </definedNames>
  <calcPr calcId="145621"/>
</workbook>
</file>

<file path=xl/calcChain.xml><?xml version="1.0" encoding="utf-8"?>
<calcChain xmlns="http://schemas.openxmlformats.org/spreadsheetml/2006/main">
  <c r="F16" i="57" l="1"/>
  <c r="F24" i="57"/>
  <c r="F44" i="57"/>
  <c r="F76" i="57"/>
  <c r="F108" i="57"/>
  <c r="F140" i="57"/>
  <c r="F172" i="57"/>
  <c r="F204" i="57"/>
  <c r="F236" i="57"/>
  <c r="F268" i="57"/>
  <c r="F300" i="57"/>
  <c r="F332" i="57"/>
  <c r="F364" i="57"/>
  <c r="F396" i="57"/>
  <c r="F428" i="57"/>
  <c r="F460" i="57"/>
  <c r="F492" i="57"/>
  <c r="F524" i="57"/>
  <c r="F556" i="57"/>
  <c r="F588" i="57"/>
  <c r="F620" i="57"/>
  <c r="F652" i="57"/>
  <c r="F684" i="57"/>
  <c r="F716" i="57"/>
  <c r="F748" i="57"/>
  <c r="F780" i="57"/>
  <c r="F812" i="57"/>
  <c r="F844" i="57"/>
  <c r="F876" i="57"/>
  <c r="F908" i="57"/>
  <c r="F940" i="57"/>
  <c r="F972" i="57"/>
  <c r="F1004" i="57"/>
  <c r="F1036" i="57"/>
  <c r="F1068" i="57"/>
  <c r="F1100" i="57"/>
  <c r="F1132" i="57"/>
  <c r="F1164" i="57"/>
  <c r="F1196" i="57"/>
  <c r="F1228" i="57"/>
  <c r="F1260" i="57"/>
  <c r="F1292" i="57"/>
  <c r="F1324" i="57"/>
  <c r="F1356" i="57"/>
  <c r="F56" i="57"/>
  <c r="F100" i="57"/>
  <c r="F144" i="57"/>
  <c r="F184" i="57"/>
  <c r="F228" i="57"/>
  <c r="F272" i="57"/>
  <c r="F28" i="57"/>
  <c r="F60" i="57"/>
  <c r="F92" i="57"/>
  <c r="F124" i="57"/>
  <c r="F156" i="57"/>
  <c r="F188" i="57"/>
  <c r="F220" i="57"/>
  <c r="F252" i="57"/>
  <c r="F284" i="57"/>
  <c r="F316" i="57"/>
  <c r="F348" i="57"/>
  <c r="F380" i="57"/>
  <c r="F412" i="57"/>
  <c r="F444" i="57"/>
  <c r="F476" i="57"/>
  <c r="F508" i="57"/>
  <c r="F540" i="57"/>
  <c r="F572" i="57"/>
  <c r="F604" i="57"/>
  <c r="F636" i="57"/>
  <c r="F668" i="57"/>
  <c r="F700" i="57"/>
  <c r="F732" i="57"/>
  <c r="F764" i="57"/>
  <c r="F796" i="57"/>
  <c r="F828" i="57"/>
  <c r="F860" i="57"/>
  <c r="F892" i="57"/>
  <c r="F924" i="57"/>
  <c r="F956" i="57"/>
  <c r="F988" i="57"/>
  <c r="F1020" i="57"/>
  <c r="F1052" i="57"/>
  <c r="F1084" i="57"/>
  <c r="F1116" i="57"/>
  <c r="F1148" i="57"/>
  <c r="F1180" i="57"/>
  <c r="F1212" i="57"/>
  <c r="F1244" i="57"/>
  <c r="F1276" i="57"/>
  <c r="F1308" i="57"/>
  <c r="F1340" i="57"/>
  <c r="F36" i="57"/>
  <c r="F80" i="57"/>
  <c r="F120" i="57"/>
  <c r="F164" i="57"/>
  <c r="F208" i="57"/>
  <c r="F248" i="57"/>
  <c r="F292" i="57"/>
  <c r="F336" i="57"/>
  <c r="F376" i="57"/>
  <c r="F420" i="57"/>
  <c r="F464" i="57"/>
  <c r="F504" i="57"/>
  <c r="F312" i="57"/>
  <c r="F356" i="57"/>
  <c r="F400" i="57"/>
  <c r="F440" i="57"/>
  <c r="F484" i="57"/>
  <c r="F528" i="57"/>
  <c r="F568" i="57"/>
  <c r="F612" i="57"/>
  <c r="F548" i="57"/>
  <c r="F592" i="57"/>
  <c r="F656" i="57"/>
  <c r="F696" i="57"/>
  <c r="F740" i="57"/>
  <c r="F784" i="57"/>
  <c r="F40" i="57"/>
  <c r="F84" i="57"/>
  <c r="F128" i="57"/>
  <c r="F168" i="57"/>
  <c r="F212" i="57"/>
  <c r="F256" i="57"/>
  <c r="F296" i="57"/>
  <c r="F340" i="57"/>
  <c r="F384" i="57"/>
  <c r="F424" i="57"/>
  <c r="F468" i="57"/>
  <c r="F512" i="57"/>
  <c r="F632" i="57"/>
  <c r="F676" i="57"/>
  <c r="F720" i="57"/>
  <c r="F760" i="57"/>
  <c r="F804" i="57"/>
  <c r="F64" i="57"/>
  <c r="F104" i="57"/>
  <c r="F148" i="57"/>
  <c r="F192" i="57"/>
  <c r="F232" i="57"/>
  <c r="F276" i="57"/>
  <c r="F320" i="57"/>
  <c r="F360" i="57"/>
  <c r="F404" i="57"/>
  <c r="F448" i="57"/>
  <c r="F488" i="57"/>
  <c r="F532" i="57"/>
  <c r="F576" i="57"/>
  <c r="F616" i="57"/>
  <c r="F660" i="57"/>
  <c r="F704" i="57"/>
  <c r="F744" i="57"/>
  <c r="F788" i="57"/>
  <c r="F20" i="57"/>
  <c r="F68" i="57"/>
  <c r="F112" i="57"/>
  <c r="F152" i="57"/>
  <c r="F196" i="57"/>
  <c r="F240" i="57"/>
  <c r="F280" i="57"/>
  <c r="F324" i="57"/>
  <c r="F368" i="57"/>
  <c r="F408" i="57"/>
  <c r="F452" i="57"/>
  <c r="F496" i="57"/>
  <c r="F536" i="57"/>
  <c r="F580" i="57"/>
  <c r="F624" i="57"/>
  <c r="F664" i="57"/>
  <c r="F708" i="57"/>
  <c r="F752" i="57"/>
  <c r="F792" i="57"/>
  <c r="F836" i="57"/>
  <c r="F880" i="57"/>
  <c r="F920" i="57"/>
  <c r="F964" i="57"/>
  <c r="F1008" i="57"/>
  <c r="F1048" i="57"/>
  <c r="F1092" i="57"/>
  <c r="F1136" i="57"/>
  <c r="F1176" i="57"/>
  <c r="F1220" i="57"/>
  <c r="F1264" i="57"/>
  <c r="F1304" i="57"/>
  <c r="F552" i="57"/>
  <c r="F596" i="57"/>
  <c r="F640" i="57"/>
  <c r="F680" i="57"/>
  <c r="F724" i="57"/>
  <c r="F768" i="57"/>
  <c r="F808" i="57"/>
  <c r="F48" i="57"/>
  <c r="F88" i="57"/>
  <c r="F132" i="57"/>
  <c r="F176" i="57"/>
  <c r="F216" i="57"/>
  <c r="F260" i="57"/>
  <c r="F304" i="57"/>
  <c r="F344" i="57"/>
  <c r="F388" i="57"/>
  <c r="F432" i="57"/>
  <c r="F472" i="57"/>
  <c r="F516" i="57"/>
  <c r="F560" i="57"/>
  <c r="F600" i="57"/>
  <c r="F644" i="57"/>
  <c r="F688" i="57"/>
  <c r="F728" i="57"/>
  <c r="F772" i="57"/>
  <c r="F816" i="57"/>
  <c r="F856" i="57"/>
  <c r="F900" i="57"/>
  <c r="F944" i="57"/>
  <c r="F984" i="57"/>
  <c r="F1028" i="57"/>
  <c r="F1072" i="57"/>
  <c r="F1112" i="57"/>
  <c r="F1156" i="57"/>
  <c r="F1200" i="57"/>
  <c r="F1240" i="57"/>
  <c r="F1284" i="57"/>
  <c r="F1328" i="57"/>
  <c r="F436" i="57"/>
  <c r="F1348" i="57"/>
  <c r="F500" i="57"/>
  <c r="F628" i="57"/>
  <c r="F756" i="57"/>
  <c r="F852" i="57"/>
  <c r="F884" i="57"/>
  <c r="F932" i="57"/>
  <c r="F980" i="57"/>
  <c r="F1012" i="57"/>
  <c r="F1060" i="57"/>
  <c r="F1108" i="57"/>
  <c r="F1140" i="57"/>
  <c r="F1188" i="57"/>
  <c r="F1236" i="57"/>
  <c r="F1268" i="57"/>
  <c r="F1316" i="57"/>
  <c r="F52" i="57"/>
  <c r="F96" i="57"/>
  <c r="F136" i="57"/>
  <c r="F180" i="57"/>
  <c r="F224" i="57"/>
  <c r="F392" i="57"/>
  <c r="F648" i="57"/>
  <c r="F848" i="57"/>
  <c r="F904" i="57"/>
  <c r="F992" i="57"/>
  <c r="F1104" i="57"/>
  <c r="F1160" i="57"/>
  <c r="F1248" i="57"/>
  <c r="F1360" i="57"/>
  <c r="F520" i="57"/>
  <c r="F712" i="57"/>
  <c r="F840" i="57"/>
  <c r="F1032" i="57"/>
  <c r="F1224" i="57"/>
  <c r="F1352" i="57"/>
  <c r="F372" i="57"/>
  <c r="F824" i="57"/>
  <c r="F896" i="57"/>
  <c r="F976" i="57"/>
  <c r="F1088" i="57"/>
  <c r="F1280" i="57"/>
  <c r="F544" i="57"/>
  <c r="F888" i="57"/>
  <c r="F1000" i="57"/>
  <c r="F1144" i="57"/>
  <c r="F1312" i="57"/>
  <c r="F692" i="57"/>
  <c r="F820" i="57"/>
  <c r="F948" i="57"/>
  <c r="F996" i="57"/>
  <c r="F1124" i="57"/>
  <c r="F1172" i="57"/>
  <c r="F1300" i="57"/>
  <c r="F1332" i="57"/>
  <c r="F72" i="57"/>
  <c r="F116" i="57"/>
  <c r="F308" i="57"/>
  <c r="F480" i="57"/>
  <c r="F960" i="57"/>
  <c r="F1016" i="57"/>
  <c r="F1272" i="57"/>
  <c r="F1096" i="57"/>
  <c r="F936" i="57"/>
  <c r="F1192" i="57"/>
  <c r="F564" i="57"/>
  <c r="F916" i="57"/>
  <c r="F1076" i="57"/>
  <c r="F1252" i="57"/>
  <c r="F32" i="57"/>
  <c r="F200" i="57"/>
  <c r="F872" i="57"/>
  <c r="F1216" i="57"/>
  <c r="F776" i="57"/>
  <c r="F968" i="57"/>
  <c r="F264" i="57"/>
  <c r="F608" i="57"/>
  <c r="F1056" i="57"/>
  <c r="F1168" i="57"/>
  <c r="F800" i="57"/>
  <c r="F912" i="57"/>
  <c r="F1296" i="57"/>
  <c r="F352" i="57"/>
  <c r="F1120" i="57"/>
  <c r="F1344" i="57"/>
  <c r="F416" i="57"/>
  <c r="F1208" i="57"/>
  <c r="F952" i="57"/>
  <c r="F1232" i="57"/>
  <c r="F1336" i="57"/>
  <c r="F1152" i="57"/>
  <c r="F1080" i="57"/>
  <c r="F864" i="57"/>
  <c r="F1024" i="57"/>
  <c r="F1256" i="57"/>
  <c r="F1040" i="57"/>
  <c r="F1320" i="57"/>
  <c r="F672" i="57"/>
  <c r="F244" i="57"/>
  <c r="F868" i="57"/>
  <c r="F1044" i="57"/>
  <c r="F1204" i="57"/>
  <c r="F160" i="57"/>
  <c r="F736" i="57"/>
  <c r="F1128" i="57"/>
  <c r="F584" i="57"/>
  <c r="F1288" i="57"/>
  <c r="F328" i="57"/>
  <c r="F1184" i="57"/>
  <c r="F288" i="57"/>
  <c r="F832" i="57"/>
  <c r="F1064" i="57"/>
  <c r="F928" i="57"/>
  <c r="F456" i="57"/>
  <c r="F1364" i="57" l="1"/>
  <c r="F1365" i="57" l="1"/>
  <c r="F1366" i="57" s="1"/>
  <c r="F1367" i="57" l="1"/>
  <c r="F1368" i="57" s="1"/>
</calcChain>
</file>

<file path=xl/sharedStrings.xml><?xml version="1.0" encoding="utf-8"?>
<sst xmlns="http://schemas.openxmlformats.org/spreadsheetml/2006/main" count="655" uniqueCount="274">
  <si>
    <t>NN</t>
  </si>
  <si>
    <t>²ßË³ï³ÝùÝ»ñÇ ³Ýí³ÝáõÙÁ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</si>
  <si>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</si>
  <si>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</si>
  <si>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</si>
  <si>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</si>
  <si>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</si>
  <si>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</si>
  <si>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</si>
  <si>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</si>
  <si>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</si>
  <si>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</si>
  <si>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</si>
  <si>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</si>
  <si>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</si>
  <si>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1-1 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</si>
  <si>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</si>
  <si>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</si>
  <si>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</si>
  <si>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</si>
  <si>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</si>
  <si>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</si>
  <si>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</si>
  <si>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ÐáÕ³ÛÇÝ ³ßË³ï³ÝùÝ»ñ</t>
  </si>
  <si>
    <t>¶ñáõÝïÇ »ïÉÇóù Ó»éùáí, ß»ñï-ß»ñï /h=300ÙÙ/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</si>
  <si>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</si>
  <si>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Î»ï³ÛÇÝ ÑÇÙù»ñÇ ÃáõÙµ»ñÇ/ å³ïñ³ëïáõÙ B12.5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</si>
  <si>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</si>
  <si>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=100ÙÙ, ÑÇÙÝ³Ñ»Í³ÝÝ»ñÇ ï³Ï</t>
    </r>
  </si>
  <si>
    <t>´»ïáÝ» Ý³Ë³å³ïñ³ëï³Ï³Ý ß»ñïÇ Çñ³Ï³Ý³óáõÙ B10 ¹³ëÇ µ»ïáÝÇó, ÑÇÙÝ³Ñ»Í³ÝÝ»ñÇ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</si>
  <si>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</si>
  <si>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</si>
  <si>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</si>
  <si>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</si>
  <si>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ÐÇÙù»ñÇ çñ³Ù»Ïáõë³óáõÙ »ñÏß»ñï µÇïáõÙ³ÛÇÝ Ù³ÍÇÏáí</t>
  </si>
  <si>
    <t>§²¦ ³é³Ýóùáí ·áÛáõÃÛáõÝ áõÝ»óáÕ åáÕå³ï» Ï³Ý·Ý³ÏÝ»ñÇ ÑÇÙù»ñÇ í»ñÝ³Ù³ë»ñÇ /-0.65 ÝÇßÇó µ³ñÓñ/ ù³Ý¹áõÙ</t>
  </si>
  <si>
    <t>Ì³ÍÏÇ »/µ µ³½Ù³Ýóù ë³É»ñáõÙ ÙÇç³ÝóÇÏ ³Ýóù»ñÇ µ³óáõÙ ï³Ï¹Çñ Ýáñ ·áïÇÝ»ñÇ µ»ïáÝ³óÙ³Ý Ñ³Ù³ñ 80x160ÙÙ ã³÷»ñÇ</t>
  </si>
  <si>
    <r>
      <t xml:space="preserve">¶áÛáõÃÛáõÝ áõÝ»óáÕ Ë³Ùù³ñ³µ»ïáÝ» ÑÇÙù»ñáõÙ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18ÙÙ, L=350ÙÙ</t>
    </r>
  </si>
  <si>
    <r>
      <t xml:space="preserve">²Ýóù»ñÇ ß³Õ³÷áõÙ ÏáÕ³ÛÇÝ å³ï»ñÇ ù³ñ» ß³ñí³ÍùùáõÙ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18ÙÙ, L=350ÙÙ </t>
    </r>
  </si>
  <si>
    <r>
      <t xml:space="preserve">¶áÛáõÃÛáõÝ áõÝ»óáÕ »/µ Ñ»Í³ÝáõÙ áõÕÕ³ÓÇ·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11ÙÙ, L=150ÙÙ, Ê-4 ³Ùñ³Ý³ÛÇÝ Ë³ñÇëËÝ»ñÁ ï»Õ³¹ñ»Éáõ Ñ³Ù³ñ</t>
    </r>
  </si>
  <si>
    <t>º/µ Ï³éáõóí³ÍùÝ»ñ</t>
  </si>
  <si>
    <t>»/µ ÙÇ³ÓáõÛÉ Ï³Ý·Ý³ÏÝ»ñÇ »õ ÙÇçáõÏÝ»ñÇ å³ïñ³ëïáõÙ B20 ¹³ëÇ µ»ïáÝÇó</t>
  </si>
  <si>
    <t>»/µ ÙÇ³ÓáõÛÉ Ï³Ý·Ý³ÏÝ»ñÇ »õ ÙÇçáõÏÝ»ñÇ å³ïñ³ëïáõÙ B15 ¹³ëÇ Ã»Ã»õ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</si>
  <si>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</si>
  <si>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º/µ ÙÇ³ÓáõÛÉ Ñ»Í³ÝÝ»ñÇÇ å³ïñ³ëïáõÙ B20 ¹³ëÇ µ»ïáÝÇó</t>
  </si>
  <si>
    <t>º/µ ÙÇ³ÓáõÛÉ ·áïÇ-Ï³å»ñÇ å³ïñ³ëïáõÙ B15 ¹³ëÇ Ã»Ã»õ µ»ïáÝÇó</t>
  </si>
  <si>
    <t>º/µ ÙÇ³ÓáõÛÉ ·áïÇ-µ³ñ³íáñÝ»ñÇ å³ïñ³ëïáõÙ B15 ¹³ëÇ Ã»Ã»õ µ»ïáÝÇó</t>
  </si>
  <si>
    <t>²ÝÏÛáõÝ³Ï L100x63x8</t>
  </si>
  <si>
    <t>äáÕå³ï³Ã»ñï —10</t>
  </si>
  <si>
    <t>äáÉÇÙ»ñó»Ù»ÝïÇ Ý»ñ³ñÏáõÙ ß³Õ³÷³Í ³Ýóù»ñáõÙ</t>
  </si>
  <si>
    <t>Ì³ÍÏÇ µ³½Ù³Ýóù ë³É»ñÇ Ùß³Ïí³Í ³Ýóù»ñÇ µ»ïáÝ³óáõÙ B15 ¹³ëÇ Ã»Ã»õ µ»ïáÝáí, ï³Ï¹Çñ ·áïÇÝ»ñÇ Ñ»ï Ñ³Ù³ëï»Õ</t>
  </si>
  <si>
    <t>º/µ ÙÇ³ÓáõÛÉ ÑÇÙÝ³Ñ»Í³ÝÝ»ñÇ å³ïñ³ëïáõÙ B20 /M300/ ¹³ëÇ µ»ïáÝÇó</t>
  </si>
  <si>
    <t>ä³ï»ñ</t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</si>
  <si>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</t>
    </r>
  </si>
  <si>
    <r>
      <t xml:space="preserve">Ê³ñÇëËÝ»ñ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³Ùñ³ÝÇó</t>
    </r>
  </si>
  <si>
    <r>
      <t xml:space="preserve">ÂáÕ³ñÏÝ»ñ ç»ñÙ³Ù»Ïáõë³óÝáÕ ÷ñ÷ñ³åÉ³ëï» ë³É»ñÁ »õ ëí³ÕÇ ³Ùñ³Ý³ó³ÝóÁ ýÇÏë»Éáõ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³Ùñ³ÝÇó /§²¦ ³é³Ýóùáí, ù³ÛÉÁ 400x200(h)/</t>
    </r>
  </si>
  <si>
    <t>´ÉáÏ»ñÇ ¹³ï³ñÏáõÃÛáõÝÝ»ñÇ ÉóáõÙ B15 ¹³ëÇ Ã»Ã»õ µ»ïáÝáí</t>
  </si>
  <si>
    <t>ØÇçÝáñÙÝ»ñ</t>
  </si>
  <si>
    <t>ØÇçÝáñÙ»ñÇ Ï³éáõóáõÙ Ã»Ã»õ³µ»ïáÝ»  µÉáÏÝ»ñÇó 10ëÙ Ñ³ëïáõÃÛ³Ùµ</t>
  </si>
  <si>
    <t>ØÇçÝáñÙÝ»ñÇ ß³ñí³ÍùÇ ³Ùñ³Ý³íáñáõÙ</t>
  </si>
  <si>
    <t>ØÇçÝáñÙ»ñÇ ¹³ï³ñÏáõÃÛáõÝÝ»ñÇ ÉóáõÙ Ã»Ã»õ µ»ïáÝáí B10 ¹³ëÇ</t>
  </si>
  <si>
    <t>ÐÇÝ ó»Ù»Ýï-³í³½³ÛÇÝ ëí³ÕÇ ù³Ý¹áõÙ å³ï»ñÇó</t>
  </si>
  <si>
    <t>ä³ï»ñÇ  »ñ»ë³å³ïáõÙ Ñ³Ë×³ë³Éáí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</si>
  <si>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</si>
  <si>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Ð³ñ¹³ñÙ³Ý ³ßË³ï³ÝùÝ»ñ</t>
  </si>
  <si>
    <t>Ð³ï³ÏÝ»ñ</t>
  </si>
  <si>
    <t>Ê×áí ïá÷³Ý³Í ·ñáõÝï</t>
  </si>
  <si>
    <t>Ð³ñÃ»óÝáÕ ß»ñïÇ å³ïñ³ëïáõÙ ó»Ù»Ýï-³í³½³ÛÇÝ ß³Õ³ËÇó 30ÙÙ Ñ³ëïáõÃÛ³Ùµ</t>
  </si>
  <si>
    <t>Ê»ó»ë³É» Ñ³ï³ÏÝ»ñÇ å³ïñ³ëïáõÙ</t>
  </si>
  <si>
    <t>È³ÙÇÝ³ï» Ñ³ï³ÏÇ å³ïñ³ëïáõÙ /Ý»ñ³éÛ³É ëåáõÝ·Á »õ ßñÇß³ÏÝ»ñÁ/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</si>
  <si>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</si>
  <si>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î³ÝÇù</t>
  </si>
  <si>
    <t>î³ÝÇùÇ Ù»ï³Õ³Ï³Ý Ï³éáõóí³ÍùÝ»ñÇ ï»Õ³¹ñáõÙ</t>
  </si>
  <si>
    <t>Ø»ï³Õ³Ï³ ß»ñï³÷»ÕÏ»ñÇ ÛáõÕ³Ý»ñÏáõÙ 2 ß»ñï</t>
  </si>
  <si>
    <t>Ø»ï³Õ³Ï³Ý µ³óíáÕ ß»ñï³÷»ÕÏ»ñÇ ï»Õ³¹ñáõÙ 730x740(h)ÙÙ ã³÷»ñÇ, ÏáÕ³ÛÇÝ ×³Ï³ïÝ»ñáõÙ</t>
  </si>
  <si>
    <t>ä³ßïå³ÝÇã  ß»ñïÇ å³ïñ³ëïáõÙ ó»Ù. ³í³½» ß³Õ³ËÇó M100, h=20ÙÙ</t>
  </si>
  <si>
    <t>î³ÝÇùÇ ç»ñÙ³Ù»Ïáõë³óáõÙ Ë³ñ³Ùáí 18ëÙ Ñ³ëïáõÃÛ³Ùµ</t>
  </si>
  <si>
    <t>äáÕå³ï» ï³ññ»ñÇ »ñÏß»ñï Ý»ñÏáõÙ Ñ³Ï³Ïáéá½ÇáÝ Ý»ñÏáí</t>
  </si>
  <si>
    <t>¸éÝ»ñ</t>
  </si>
  <si>
    <t>§´¦ ³é³Ýóùáí ·áÛáõÃÛáõÝ áõÝ»óáÕ Ñ»Ý³å³ïÇ çñ³Ù»Ïáõë³óáõÙ »ñÏß»ñï µÇïáõÙ³ÛÇÝ Ù³ÍÇÏÇ ùëí³Íùáí</t>
  </si>
  <si>
    <t>ÜáõÛÝ Ï³ñ»ñ»õÙ M100 Ù³ÏÝÇßÇ ó»Ù»Ýï-³í³½³ÛÇÝ ß³Õ³ËÇ Ý»ñ³ñÏáõÙ</t>
  </si>
  <si>
    <t>º/µ ÙÇ³ÓáõÛÉ ï³ÝÇùÇ ·áïáõ å³ïñ³ëïáõÙ B15 ¹³ëÇ Ã»Ã»õ µ»ïáÝÇó</t>
  </si>
  <si>
    <t>§1¦ ³é³Ýóùáí å³ïáõÙ µ³óí³ÍùÇ Çñ³Ï³Ý³óáõÙ /1100x1400(h)/</t>
  </si>
  <si>
    <t>î³ñµ»ñ ³ßË³ï³ÝùÝ»ñ</t>
  </si>
  <si>
    <t>Ê³Ùù³ñ³µ»ïáÝ» Ñ»Ý³å³ï»ñÇ å³ïñ³ëïáõÙ B12.5 ¹³ëÇ µ»ïáÝÇó</t>
  </si>
  <si>
    <t>Ð»Ý³å³ï»ñÇ µ»ïáÝ» Ù³ëÇ å³ïñ³ëïáõÙ B15 ¹³ëÇ µ»ïáÝÇó</t>
  </si>
  <si>
    <t>Ê³Ùù³ñ³µ»ïáÝ» ½³Ý·í³ÍÇ å³ïñ³ëïáõÙ ¹ñëÇ ë³Ý¹áõÕùÇ ï³Ï B12.5 ¹³ëÇ µ»ïáÝÇó</t>
  </si>
  <si>
    <t>´»ïáÝ» ë³Ý¹áõÕùÇ å³ïñ³ëïáõÙ B15 ¹³ëÇ µ»ïáÝÇó</t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</si>
  <si>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=60ÙÙ, ³ñï³ùÇÝ ë³Ý¹áõÕùÇ ï³Ï</t>
    </r>
  </si>
  <si>
    <t>ò»ÙÝ»ï-³í³½³ÛÇÝ ß³Õ³Ë M100</t>
  </si>
  <si>
    <t>²ëïÇ×³ÝÝ»ñÇ »ñ»ë³å³ïáõÙ µ³½³Éï» ë³É»ñáí 30ÙÙ Ñ³ëïáõÃÛ³Ùµ</t>
  </si>
  <si>
    <t>ä³ñÇëåÇ Ë³Ùù³ñ³µ»ïáÝ» Å³å³í»Ý³ÛÇÝ ÑÇÙù»ñÇ å³ïñ³ëïáõÙ B12.5 ¹³ëÇ µ»ïáÝÇó</t>
  </si>
  <si>
    <t>»/µ ÙÇ³ÓáõÛÉ ÙÇçáõÏÝ»ñÇ å³ïñ³ëïáõÙ B15 ¹³ëÇ µ»ïáÝÇó</t>
  </si>
  <si>
    <t>º/µ ÙÇ³ÓáõÛÉ ·áïÇÝ»ñÇ å³ïñ³ëïáõÙ B15 ¹³ëÇ Ã»Ã»õ µ»ïáÝÇó</t>
  </si>
  <si>
    <t>ä³ñÇëåÇ Ï³éáõóáõÙ Ã»Ã»õ³µ»ïáÝ»  µÉáÏÝ»ñÇó 400x200x200ÙÙ µÉáÏ»ñÇó</t>
  </si>
  <si>
    <t>²ñï³ùÇÝ Ù»ï³Õ³åÉ³ëï» ¹éÝ»ñÇ ï»Õ³¹ñáõÙ /Ý»ñ³éÛ³É ë³ñù»ñÁ, ÏáÕå»ùÝ»ñÁ, Ý»ñÏáõÙÁ (³å³Ï»å³ïáõÙÁ, ³ÝÑñ³Å»ßïáõÃÛ³Ý ¹»åùáõÙ)/</t>
  </si>
  <si>
    <t>ÜáõÛÝÇ ãµ³óíáÕ Ù³ë»ñÁ</t>
  </si>
  <si>
    <t>ÜáñùÇÝ Ù»ï³Õ³åÉ³ëï» ¹éÝ»ñÇ ï»Õ³¹ñáõÙ /Ý»ñ³éÛ³É ë³ñù»ñÁ, ÏáÕå»ùÝ»ñÁ, Ý»ñÏáõÙÁ (³å³Ï»å³ïáõÙÁ, ³ÝÑñ³Å»ßïáõÃÛ³Ý ¹»åùáõÙ)/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</si>
  <si>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</si>
  <si>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</si>
  <si>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íÇïñ³ÅÇ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</si>
  <si>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</si>
  <si>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Ø»ï³Õ³åÉ³ëï» »ñÏß»ñï ³å³Ï»å³ï íÇïñ³ÅÇ ï»Õ³¹ñáõÙ /Ý»ñ³éÛ³É ³å³Ï»÷³Ã»ÃÁ, Ý»ñÏáõÙÁ/ ãµ³óíáÕ</t>
  </si>
  <si>
    <t>Ø»ï³Õ³åÉ³ëï» »ñÏß»ñï ³å³Ï»å³ï í»ñÝ³÷áÕÏ»ñÇ ï»Õ³¹ñáõÙ /Ý»ñ³éÛ³É ³å³Ï»÷³Ã»ÃÁ, Ý»ñÏáõÙÁ/ ãµ³óíáÕ</t>
  </si>
  <si>
    <t>äÉ³ëïÙ³ë» å³ïáõÑ³Ý³·á·»ñÇ ³ñÅ»ùÁ</t>
  </si>
  <si>
    <t>ÞÇÝ. ³ÕµÇ Ñ³í³ùáõÙ, µ³ñÓáõÙ »õ ï»Õ³÷áËáõÙ 13ÏÙ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</si>
  <si>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40/50x4.6/ÙÙ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</si>
  <si>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</si>
  <si>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</si>
  <si>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</si>
  <si>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15/20x1.9/ÙÙ ÑÇ¹ñ³íÉÇÏ ÷áñÓ³ñÏáõÙáí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</si>
  <si>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</si>
  <si>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</si>
  <si>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</si>
  <si>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</si>
  <si>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æñÇ Íáñ³Ï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</si>
  <si>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L=500ÙÙ</t>
    </r>
  </si>
  <si>
    <t>üÇïÇÝ·Ý»ñ åáÉÇåñáåÇÉ»Ý³ÛÇÝ ËáÕáí³ÏÝ»ñÇ Ñ³Ù³ñ /ï³ñµ»ñ/</t>
  </si>
  <si>
    <t>æñ³Ù³ÝÝ»ñÇ å³ïñ³ëïáõÙ åáÕå³ï» ÏÇë³ËáÕáí³ÏÝ»ñÇó</t>
  </si>
  <si>
    <r>
      <t xml:space="preserve">äáÕå³ï» Ï³ñ×³ËáÕáí³ÏÝ»ñ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L=300ÙÙ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</si>
  <si>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</si>
  <si>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</si>
  <si>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</si>
  <si>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Ø»ï³Õ³Ï³ ¿É»Ù»ÝïÝ»ñÇ ÛáõÕ³Ý»ñÏáõÙ 2 ß»ñï</t>
  </si>
  <si>
    <t>Ø»ï³Õ³Ï³éáõóí³ÍùÝ»ñ</t>
  </si>
  <si>
    <t>´ÉáÏ»ñÇ ¹³ï³ñÏáõÃÛáõÝÝ»ñÇ ÉóáõÙ B15 ¹³ëÇ Ã»Ã»õ µ»ïáÝáí /ßí»É»ñÇó Ï³Ý·Ý³ÏÝ»ñÇ Ñ»ï/</t>
  </si>
  <si>
    <t>äáÕå³ï» ×³Õ³íáñ ¹éÝ»ñÇ ï»Õ³¹ñáõÙ</t>
  </si>
  <si>
    <t>äáÕå³ï» ³ÝÏÛáõÝ³Ï L40x4</t>
  </si>
  <si>
    <r>
      <t xml:space="preserve">ø³é³ÏáõëÇ Ïïñí³ÍùÇ åáÕå³ï </t>
    </r>
    <r>
      <rPr>
        <sz val="10"/>
        <rFont val="Arial"/>
        <family val="2"/>
        <charset val="204"/>
      </rPr>
      <t>■</t>
    </r>
    <r>
      <rPr>
        <sz val="8"/>
        <rFont val="Arial Armenian"/>
        <family val="2"/>
      </rPr>
      <t>14x14</t>
    </r>
  </si>
  <si>
    <t>ÎáÕå»ù /Ù³Ï³¹Çñ/</t>
  </si>
  <si>
    <t>¸éÝ»ñÇ ÛáõÕ³Ý»ñÏáõÙ 2 ß»ñï</t>
  </si>
  <si>
    <t>ºé³ÏóÙ³Ý ³ßË³ï³ÝùÝ»ñ</t>
  </si>
  <si>
    <t>ï»Õ</t>
  </si>
  <si>
    <t>N1 Ï³éáõÛóÇ ³ñï³ùÇÝ å³ï»ñÇ ù³Ý¹áõÙ /§²¦ ³é³Ýóùáí/</t>
  </si>
  <si>
    <t>²ñï³ùÇÝ å³ïÇ /§²¦ ³é³Ýóùáí/ ç»ñÙ³Ù»Ïáõë³óáõÙ ÷ñ÷ñ³åÉ³ëïáí 50ÙÙ Ñ³ëïáõÃÛ³Ùµ</t>
  </si>
  <si>
    <t>²ñï³ùÇÝ å³ïÇ ëí³ÕáõÙ ó»Ù»Ýï-³í³½³ÛÇÝ ß³Õ³Ëáí Ù»ï³Õ³ó³ÝóÇ íñ³, Ý»ñ³éÛ³É Ù»ï³Õ³ó³ÝóÁ »õ ÏÙ³ËùÇ å³ïñ³ëïáõÙÁ</t>
  </si>
  <si>
    <t>¶áÛáõÃÛáõÝ áõÝ»óáÕ ³é³ÝÓÝ³µÝ»ñÇ ù³Ý¹í³Í å³ï»ñÇ í»ñ³Ï³Ý·ÝáõÙ 400x200x200ÙÙ µÉáÏ»ñáí</t>
  </si>
  <si>
    <t>¶áÛáõÃÛáõÝ áõÝ»óáÕ Ñ»Ý³å³ï»ñÇ ù³Ý¹áõÙ</t>
  </si>
  <si>
    <t>ÞÇÝ. ³ÕµÇ µ³ñÓáõÙ ¿ùëÏ³í³ïáñáí ³íïáÇÝùÝ³Ã³÷»ñÇ íñ³</t>
  </si>
  <si>
    <t>ÞÇÝ. ³ÕµÇ ï»Õ³÷áËáõÙ 13ÏÙ</t>
  </si>
  <si>
    <t>¸³ñå³ë »õ ¹éÝ³ÏÝ»ñ</t>
  </si>
  <si>
    <t>ÌËÝÇ</t>
  </si>
  <si>
    <t>ÞÇÝáõÃÛáõÝ N1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</si>
  <si>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</si>
  <si>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²Ýóù»ñÇ Éó³÷³ÏáõÙ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</si>
  <si>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</si>
  <si>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</si>
  <si>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r>
      <t xml:space="preserve">òÇÝÏ³å³ï ÃÇÃ»ÕÛ³ ·ÉË³ÝáóÇ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180/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=0.5ÙÙ/</t>
    </r>
  </si>
  <si>
    <t>²Ýóù»ñÇ µ³óáõÙ Í³ÍÏ»ñáõÙ</t>
  </si>
  <si>
    <r>
      <t xml:space="preserve">æñ³ã³÷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</si>
  <si>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ýÇÉïñ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</si>
  <si>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</si>
  <si>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ÊáÑ³Ýáó³ÏáÝùÇ çñÁÝ¹áõÝÇã Íáñ³Ï-Ë³éÝÇãÝ»ñÇ ï»Õ³¹ñáõÙ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</si>
  <si>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10ÙÙ, L=400ÙÙ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</si>
  <si>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</si>
  <si>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</si>
  <si>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Éí³ó³ñ³ÝÝ»ñÇ ï»Õ³¹ñáõÙ ëÇýáÝáí</t>
  </si>
  <si>
    <t>ÊáÑ³Ýáó³ÏáÝùÇ ï»Õ³¹ñáõÙ ëÇýáÝáí</t>
  </si>
  <si>
    <t>Î»ñ³ÙÇÏ³Ï³Ý ½áõ·³ñ³Ý³ÏáÝù»ñÇ ï»Õ³¹ñáõÙ ó³Íñ µ³ùáí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</si>
  <si>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</si>
  <si>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</si>
  <si>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</si>
  <si>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Èáõë³ïáõ Ý»ñùÇÝ 4x18ìï, 600x600ÙÙ, 4000K, IP65</t>
  </si>
  <si>
    <t>Ø»Ïëï»ÕÝ³íáñ ³Ýç³ïÇãÝ»ñÇ ï»Õ³¹ñáõÙ</t>
  </si>
  <si>
    <t>îáõ÷»ñ µ³Å³ÝÇã åÉ³ëïÙ³ë»</t>
  </si>
  <si>
    <t>ì³ñ¹³Ï Ù»Ï ï»Õáí, ÑáÕ³ÝóÇãáí</t>
  </si>
  <si>
    <t>²íïáÙ³ï ³Ýç³ïÇãÝ»ñÇ µ³ßËÇã ïáõ÷ 16 Ùá¹áõÉÇ</t>
  </si>
  <si>
    <t>²íïáÙ³ï ³Ýç³ïÇã ÙÇ³³ý³½ 16²</t>
  </si>
  <si>
    <t>²íïáÙ³ï ³Ýç³ïÇã ÙÇ³³ý³½ 25²</t>
  </si>
  <si>
    <t>²íïáÙ³ï ³Ýç³ïÇã »é³ý³½ 32²</t>
  </si>
  <si>
    <t>²íïáÙ³ï ³Ýç³ïÇã »é³ý³½ 42²</t>
  </si>
  <si>
    <t>²íïáÙ³ï ³Ýç³ïÇã ÙÇ³³ý³½ 100²</t>
  </si>
  <si>
    <t>¶ÉË³íáñ µ³ßËÇã í³Ñ³Ý 100²</t>
  </si>
  <si>
    <r>
      <t>ВВГнг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</si>
  <si>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</si>
  <si>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</si>
  <si>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</si>
  <si>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</si>
  <si>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/Éáõë³íáñáõÃÛ³Ý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</si>
  <si>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/í³ñ¹³ÏÝ»ñÇ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</si>
  <si>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/í³ñ¹³ÏÝ»ñÇ ó³Ýó/</t>
    </r>
  </si>
  <si>
    <t>²Ùñ³ÏÝ»ñ</t>
  </si>
  <si>
    <t>III Ï³ñ·Ç ·ñáõÝïÇ Ùß³ÏáõÙ ¿ùëÏ³í³ïáñáí Ëñ³ÙáõÕáõÙ, ÏáÕÉÇóùáí</t>
  </si>
  <si>
    <t>²í³½Ç Ý³Ë³å³ïñ³ëï³Ï³Ý ß»ñïÇ Çñ³Ï³Ý³óáõÙ</t>
  </si>
  <si>
    <t>ä³ßïå³ÝÇã ß»ñïÇ Çñ³Ï³Ý³óáõÙ ÷³÷áõÏ ·ñáõÝïáí</t>
  </si>
  <si>
    <t>¶ñáõÝïÇ »ïÉÇóù »ïÉÇóù µáõÉ¹á½»ñáí</t>
  </si>
  <si>
    <t>¶ñáõÝïÇ ïá÷³ÝáõÙ</t>
  </si>
  <si>
    <t>¶ñáõÝïÇ »ïÉÇóù Ó»éùáí, ïá÷³ÝáõÙáí</t>
  </si>
  <si>
    <r>
      <t xml:space="preserve">ÊáÕáí³Ï³ß³ñÇ ³ÝóÏ³óáõÙ åáÉÇ¿ÃÇÉ»Ý³ÛÇÝ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ÑÇ¹ñ³íÉÇÏ ÷áñÓ³ñÏáõÙáí</t>
    </r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</si>
  <si>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</si>
  <si>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</si>
  <si>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</si>
  <si>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</si>
  <si>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ÑÇ¹ñ³íÉÇÏ ÷áñÓ³ñÏáõÙáí</t>
    </r>
  </si>
  <si>
    <t>æñ³Ù³ï³Ï³ñ³ñÙ³Ý ¹Çï³ÑáñÇ å³ïñ³ëáõÙ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</si>
  <si>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</si>
  <si>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Ðñ¹»Ñ³ÛÇÝ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</si>
  <si>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ØÇ³óáõÙ ·áÛáõÃÛáõÝ áõÝ»óáÕ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</si>
  <si>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Ê×Ç Ý³Ë³å³ïñ³ëï³Ï³Ý ß»ñïÇ Çñ³Ï³Ý³óáõÙ</t>
  </si>
  <si>
    <r>
      <t xml:space="preserve">ÊáÕáí³Ï³ß³ñÇ ³ÝóÏ³óáõÙ åáÉÇåñáåÇÉ»Ý³ÛÇÝ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ÑÇ¹ñ³íÉÇÏ ÷áñÓ³ñÏáõÙáí</t>
    </r>
  </si>
  <si>
    <t>²éí³ÏÇ µ»ïáÝ B15</t>
  </si>
  <si>
    <r>
      <t xml:space="preserve">ÎáÛáõÕáõ ¹Çï³ÑáñÇ å³ïñ³ëáõÙ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</si>
  <si>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t>ÐÐ ù. ºðºì²Ü ²æ²öÜÚ²Î ì²ðâ²Î²Ü Þðæ²Ü ¶ðÆ¶àð ¼àÐð²äÆ öàÔàò 120 Ð²êòºàôØ Ð²îÎ²òì²Ì 2.5 Ñ³ î²ð²ÌøàôØ ÞÜ²´àôÌ²ð²ÜÆ Î²èàôòàôØ</t>
  </si>
  <si>
    <t>Î³éáõÛó N1
ø³Ý¹Ù³Ý »õ Ý³Ë³å³ïñ³ëï³Ï³Ý ³ßË³ï³ÝùÝ»ñ</t>
  </si>
  <si>
    <t>2 ²ñï³ùÇÝ çñ³Ù³ï³Ï³ñ³ñÙ³Ý ó³Ýó</t>
  </si>
  <si>
    <t>4 ²ñï³ùÇÝ Ï»Ýó³Õ³ÛÇÝ ÏáÛáõÕÇ</t>
  </si>
  <si>
    <t>5 î»ËÝáÉá·Ç³Ï³Ý ÏáÛáõÕáõ ó³Ýó</t>
  </si>
  <si>
    <t>äáÕå³ï» ÏÇë³ËáÕáí³ÏÝ»ñÇ ÛáõÕ³Ý»ñÏáõÙ 2 ß»ñï</t>
  </si>
  <si>
    <t>ä³ï»ñÇ Ï³éáõóáõÙ Ã»Ã»õ³µ»ïáÝ»  µÉáÏÝ»ñÇó 20ëÙ Ñ³ëïáõÃÛ³Ùµ</t>
  </si>
  <si>
    <t>Ü»ñ¹Çñ ¹»ï³ÉÝ»ñÇ ï»Õ³¹ñáõÙ /Ü¸-1 10 Ñ³ï/</t>
  </si>
  <si>
    <t>¸³ñå³ëÝ»ñÇ ³å³ÙáÝï³ÅáõÙ /2 Ñ³ï/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</si>
  <si>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</si>
  <si>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</si>
  <si>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Î³ËáíÇ çñáñ¹³ÝÇ å³ïñ³ëïáõÙ óÇÝÏ³å³ï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=0.5, b=150ÙÙ</t>
    </r>
  </si>
  <si>
    <r>
      <t xml:space="preserve">Î³ÃÉ³Ã³÷Ç å³ïñ³ëïáõÙ óÇÝÏ³å³ï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=0.5, b=70ÙÙ</t>
    </r>
  </si>
  <si>
    <r>
      <t xml:space="preserve">²éí³ÏÇ å³ïñ³ëïáõÙ åáÕå³ï» ÏÇë³ËáÕáí³ÏÝ»ñÇó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219x4ÙÙ</t>
    </r>
  </si>
  <si>
    <t>Î»ñ³Ùá·ñ³ÝÇï» Ñ³ï³ÏÝ»ñÇ å³ïñ³ëïáõÙ</t>
  </si>
  <si>
    <t>Î»ñ³Ùá·ñ³ÝÇï» ßñÇß³ÏÝ»ñÇ ï»Õ³¹ñáõÙ h=90ÙÙ</t>
  </si>
  <si>
    <t>ÞÇÝáõÃÛáõÝÝ»ñ NN2, 4, 5</t>
  </si>
  <si>
    <r>
      <t xml:space="preserve">ÎÇë³ËáÕáí³ÏÝ»ñ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L=300ÙÙ /20 Ñ³ï/</t>
    </r>
  </si>
  <si>
    <r>
      <t xml:space="preserve">äáÕå³ï» Ã»ñÃ —120x200,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=2ÙÙ /40 Ñ³ï/</t>
    </r>
  </si>
  <si>
    <t>1-2 ú¹³÷áËáõÃÛáõÝ</t>
  </si>
  <si>
    <t>1-3 î³ù »õ ë³éÁ çñ³Ù³ï³Ï³ñ³ñáõÙ</t>
  </si>
  <si>
    <t>1-4 ê³éÁ çñ³Ù³ï³Ï³ñ³ñáõÙ</t>
  </si>
  <si>
    <t>1-5 Î»Ýó³Õ³ÛÇÝ ÏáÛáõÕÇ</t>
  </si>
  <si>
    <t>1-6 ¾É»Ïïñ³Éáõë³íáñáõÃÛáõÝ</t>
  </si>
  <si>
    <t>3 ²ñï³ùÇÝ çñ³Ù³ï³Ï³ñ³ñÙ³Ý ó³Ýó /ßÇÝáõÃÛáõÝÝ»ñ NN2, 4, 5/</t>
  </si>
  <si>
    <t>ì»ñÝ³Í³ÍÏÇ »õ µ³½Ù³Ýóù ë³É»ñÇ ÙÇç»õ Ï³é»ñÇ Ù³ùñáõÙ ßÇÝ. ³ÕµÇó</t>
  </si>
  <si>
    <t>V Ï³ñ·Ç ·ñáõÝïÇ Ùß³ÏáõÙ åÝ»õÙ³ïÇÏ Ùáõñ×áí</t>
  </si>
  <si>
    <t>Ü»ñ¹Çñ ¹»ï³ÉÝ»ñÇ ï»Õ³¹ñáõÙ /Ü¸-2 15 Ñ³ï/</t>
  </si>
  <si>
    <t>ä³ïáõÑ³Ý³·á·»ñÇ ï»Õ³¹ñáõÙ</t>
  </si>
  <si>
    <t>´»ïáÝ» Ý³Ë³ß»ñïÇ å³ïñ³ëïáõÙ 80ÙÙ Ñ³ëïáõÃÛ³Ùµ B7.5 ¹³ëÇ µ»ïáÝÇó</t>
  </si>
  <si>
    <t>Þí»É»ñ N20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</si>
  <si>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</si>
  <si>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</si>
  <si>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</si>
  <si>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80x40x4ÙÙ</t>
    </r>
  </si>
  <si>
    <t>Ø³Ï³¹ÇñÝ»ñ åáÕå³ï» ÃÇÃ»ÕÇó —4x75(h)</t>
  </si>
  <si>
    <t>Ø³Ï³¹ÇñÝ»ñ åáÕå³ï» ÃÇÃ»ÕÇó —4x94(h)</t>
  </si>
  <si>
    <t>ä³ï»ñÇ ëí³ÕáõÙ ó»Ù»Ýï-³í³½³ÛÇÝ ß³Õ³Ëáí, µ³ñ»É³íí³Í áñ³ÏÇ</t>
  </si>
  <si>
    <t>ä³ï»ñÇ Ý»ñÏáõÙ É³ï»ùë³ÛÇÝ Ý»ñÏáí, µ³ñ»É³íí³Í áñ³ÏÇ</t>
  </si>
  <si>
    <t>²é³ëï³ÕÝ»ñÇ ëí³ÕáõÙ ó»Ù»Ýï-³í³½³ÛÇÝ ß³Õ³Ëáí, µ³ñ»É³íí³Í áñ³ÏÇ</t>
  </si>
  <si>
    <t>ä³ñÇëåÇ µ»ïáÝ» Å³å³í»Ý³ÛÇÝ ÑÇÙù»ñÇ å³ïñ³ëïáõÙ B15 ¹³ëÇ µ»ïáÝÇó</t>
  </si>
  <si>
    <t>Ü»ñ¹Çñ ¹»ï³ÉÝ»ñÇ ï»Õ³¹ñáõÙ</t>
  </si>
  <si>
    <t>äáÕå³ï³Ã»ñï —8</t>
  </si>
  <si>
    <t>²ÝÏÛáõÝ³Ï L80x50x6</t>
  </si>
  <si>
    <t>äáÕå³ï» ßÉí»É»ñ N12</t>
  </si>
  <si>
    <t>äáÕå³ï³Ã»ñï —5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</si>
  <si>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50x50x4ÙÙ</t>
    </r>
  </si>
  <si>
    <t>äáÕå³ï³Ã»ñï —4</t>
  </si>
  <si>
    <t>ä³ï»ñÇ Ï³éáõóáõÙ Ã»Ã»õ³µ»ïáÝ»  µÉáÏÝ»ñÇó 10ëÙ Ñ³ëïáõÃÛ³Ùµ</t>
  </si>
  <si>
    <t>î³÷³·»ñ³ÝÝ»ñÇ ï»Õ³¹ñáõÙ</t>
  </si>
  <si>
    <t>Ð³ï³Ï»ÝñÇ Ï³éáõóáõÙ ï³Ëï³ÏÝ»ñÇó 30ÙÙ Ñ³ëïáõÃÛ³Ùµ, Ý»ñ³éÛ³É ßñÇß³ÏÝ»ñÁ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</si>
  <si>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</si>
  <si>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40x40x3ÙÙ</t>
    </r>
  </si>
  <si>
    <t>Ø³Ï³¹ÇñÝ»ñ åáÕå³ï» ÃÇÃ»ÕÇó —4x50(h)</t>
  </si>
  <si>
    <t>î³ÝÇùÇ ç»ñÙ³Ù»Ïáõë³óáõÙ Ë³ñ³Ùáí 10ëÙ Ñ³ëïáõÃÛ³Ùµ</t>
  </si>
  <si>
    <t>²é³ëï³ÕÝ»ñÇ ëí³ÕáõÙ ó»Ù»Ýï-³í³½³ÛÇÝ ß³Õ³Ëáí, Ñ³ë³ñ³Ï áñ³ÏÇ</t>
  </si>
  <si>
    <t>²ÛÉ ßÇÝ. Í³í³ÉÝ»ñáí ³ßË³ï³ÝùÝ»ñ</t>
  </si>
  <si>
    <t>î³ñ³ÍùÇ Ñ³ñÃ»óáõÙ µáõÉ¹á½»ñáí /µÝ³ÑáÕÇ Ùß³ÏáõÙ 30ëÙ ÙÇçÇÝ Ñ³ëïáõÃÛ³Ý/</t>
  </si>
  <si>
    <t>²å³ÙáÝï³Åí³Í åáÕå³ï» ¹³ñå³ëÇ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</si>
  <si>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100x4ÙÙ /Ï³Ý·Ý³ÏÝ»ñ/</t>
    </r>
  </si>
  <si>
    <t>¸³ñå³ëÇ »õ ¹éÝ³ÏÝ»ñÇ ÛáõÕ³Ý»ñÏáõÙ 2 ß»ñï</t>
  </si>
  <si>
    <t>Î³éáõÛóÇ ÏáÕ³ÛÇÝ å³ï»ñÇ í»ñ»õáõÙ ï»Õ³¹ñí³Í Í³ÍÏÇ »/µ µ³½Ù³Ýóù ë³É»ñÇ 550ÙÙ É³ÛÝáõÃÛ³Ý Ù³ë»ñÇ ÏïñáõÙ »õ ³å³ÙáÝï³ÅáõÙ</t>
  </si>
  <si>
    <t>Ì³ÍÏÇ µ³½Ù³Ýóù ë³É»ñÇ ³Ýóù»ñáõÙ §´¦ ³é³ÝóùÇ Ùáï, µ»ïáÝ» Ëó³ÝÝ»ñÇ Çñ³Ï³Ý³óáõÙ B10 ¹³ëÇ µ»ïáÝÇó, b=80</t>
  </si>
  <si>
    <t>º/µ ÙÇ³ÓáõÛÉ å³ñ³å»ïÝ»ñÇ å³ïñ³ëïáõÙ B20 ¹³ëÇ µ»ïáÝÇó</t>
  </si>
  <si>
    <t>N2 Ï³éáõÛóÇ Ë³Ùù³ñ³µ»ïáÝ» Å³å³í»Ý³ÛÇÝ ÑÇÙù»ñÇ å³ïñ³ëïáõÙ B12.5 ¹³ëÇ µ»ïáÝÇó</t>
  </si>
  <si>
    <t>N2 Ï³éáõÛóÇ µ»ïáÝ» Å³å³í»Ý³ÛÇÝ ÑÇÙù»ñÇ å³ïñ³ëïáõÙ B15 ¹³ëÇ Ã»Ã»õ µ»ïáÝÇó</t>
  </si>
  <si>
    <t>N2 Ï³éáõÛóÇ »/µ ÙÇ³ÓáõÛÉ ·áïÇÝ»ñÇ å³ïñ³ëïáõÙ B15 ¹³ëÇ Ã»Ã»õ µ»ïáÝÇó</t>
  </si>
  <si>
    <t>N2 Ï³éáõÛóÇ åáÕå³ï» Ï³Ý·Ý³ÏÝ»ñÇ ï»Õ³¹ñáõÙ</t>
  </si>
  <si>
    <t>N2 Ï³éáõÛóÇ åáÕå³ï» Ñ»Í³ÝÝ»ñÇ ï»Õ³¹ñáõÙ</t>
  </si>
  <si>
    <t>N2 Ï³éáõÛóÇ åáÕå³ï» ·áïáõ å³ïñ³ëïáõÙ N12 ßí»É»ñÇó</t>
  </si>
  <si>
    <t>ÞÇÝáõÃÛáõÝ N2
º/µ Ï³éáõóí³ÍùÝ»ñ</t>
  </si>
  <si>
    <t>î³ÝÇùÝ»ñ
N2 Ï³éáõÛó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</si>
</sst>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11"/>
      <color indexed="8"/>
      <name val="Calibri"/>
      <family val="2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1" fillId="0" borderId="0"/>
    <xf numFmtId="0" fontId="11" fillId="0" borderId="0"/>
  </cellStyleXfs>
  <cellXfs count="11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4" xfId="0" applyNumberFormat="1" applyFont="1" applyBorder="1"/>
    <xf numFmtId="0" fontId="12" fillId="0" borderId="5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49" fontId="2" fillId="0" borderId="9" xfId="0" applyNumberFormat="1" applyFont="1" applyBorder="1"/>
    <xf numFmtId="0" fontId="12" fillId="0" borderId="10" xfId="0" applyFont="1" applyBorder="1" applyAlignment="1">
      <alignment vertical="center"/>
    </xf>
    <xf numFmtId="0" fontId="2" fillId="0" borderId="10" xfId="0" applyFont="1" applyBorder="1"/>
    <xf numFmtId="2" fontId="6" fillId="0" borderId="3" xfId="0" applyNumberFormat="1" applyFont="1" applyBorder="1" applyAlignment="1">
      <alignment vertical="center"/>
    </xf>
    <xf numFmtId="4" fontId="2" fillId="0" borderId="0" xfId="0" applyNumberFormat="1" applyFont="1"/>
    <xf numFmtId="2" fontId="2" fillId="0" borderId="11" xfId="0" applyNumberFormat="1" applyFont="1" applyBorder="1"/>
    <xf numFmtId="2" fontId="6" fillId="0" borderId="12" xfId="0" applyNumberFormat="1" applyFont="1" applyBorder="1" applyAlignment="1">
      <alignment vertical="center"/>
    </xf>
    <xf numFmtId="2" fontId="2" fillId="0" borderId="6" xfId="0" applyNumberFormat="1" applyFont="1" applyBorder="1"/>
    <xf numFmtId="0" fontId="3" fillId="0" borderId="3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165" fontId="3" fillId="0" borderId="22" xfId="0" applyNumberFormat="1" applyFont="1" applyBorder="1" applyAlignment="1">
      <alignment horizontal="left" vertical="center"/>
    </xf>
    <xf numFmtId="165" fontId="3" fillId="0" borderId="23" xfId="0" applyNumberFormat="1" applyFont="1" applyBorder="1" applyAlignment="1">
      <alignment horizontal="left" vertical="center"/>
    </xf>
    <xf numFmtId="165" fontId="3" fillId="0" borderId="24" xfId="0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1" fontId="3" fillId="0" borderId="22" xfId="0" applyNumberFormat="1" applyFont="1" applyBorder="1" applyAlignment="1">
      <alignment horizontal="left" vertical="center"/>
    </xf>
    <xf numFmtId="1" fontId="3" fillId="0" borderId="23" xfId="0" applyNumberFormat="1" applyFont="1" applyBorder="1" applyAlignment="1">
      <alignment horizontal="left" vertical="center"/>
    </xf>
    <xf numFmtId="1" fontId="3" fillId="0" borderId="24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left" vertical="center"/>
    </xf>
    <xf numFmtId="164" fontId="3" fillId="0" borderId="30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3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2" fontId="3" fillId="0" borderId="24" xfId="0" applyNumberFormat="1" applyFont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65" fontId="3" fillId="0" borderId="22" xfId="0" applyNumberFormat="1" applyFont="1" applyFill="1" applyBorder="1" applyAlignment="1">
      <alignment horizontal="left" vertical="center"/>
    </xf>
    <xf numFmtId="2" fontId="3" fillId="0" borderId="2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164" fontId="3" fillId="0" borderId="22" xfId="0" applyNumberFormat="1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left" vertical="center"/>
    </xf>
    <xf numFmtId="1" fontId="3" fillId="0" borderId="24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</cellXfs>
  <cellStyles count="4">
    <cellStyle name="Normal 2" xfId="2"/>
    <cellStyle name="Normal_s3" xfId="1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0"/>
  <sheetViews>
    <sheetView showZeros="0" tabSelected="1" workbookViewId="0">
      <selection activeCell="B12" sqref="B12:B15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3.5" customHeight="1" x14ac:dyDescent="0.2">
      <c r="A1" s="46" t="s">
        <v>202</v>
      </c>
      <c r="B1" s="46"/>
      <c r="C1" s="46"/>
      <c r="D1" s="46"/>
      <c r="E1" s="46"/>
      <c r="F1" s="46"/>
    </row>
    <row r="2" spans="1:6" ht="15" customHeight="1" x14ac:dyDescent="0.2">
      <c r="A2" s="47"/>
      <c r="B2" s="47"/>
      <c r="C2" s="47"/>
      <c r="D2" s="47"/>
      <c r="E2" s="47"/>
      <c r="F2" s="47"/>
    </row>
    <row r="3" spans="1:6" ht="15.75" customHeight="1" x14ac:dyDescent="0.2">
      <c r="A3" s="2"/>
      <c r="B3" s="48" t="s">
        <v>10</v>
      </c>
      <c r="C3" s="48"/>
      <c r="D3" s="48"/>
    </row>
    <row r="4" spans="1:6" ht="9.75" customHeight="1" x14ac:dyDescent="0.2">
      <c r="B4" s="3"/>
      <c r="C4" s="3"/>
      <c r="D4" s="3"/>
    </row>
    <row r="5" spans="1:6" x14ac:dyDescent="0.2">
      <c r="A5" s="49" t="s">
        <v>0</v>
      </c>
      <c r="B5" s="50" t="s">
        <v>1</v>
      </c>
      <c r="C5" s="51" t="s">
        <v>11</v>
      </c>
      <c r="D5" s="51" t="s">
        <v>12</v>
      </c>
      <c r="E5" s="52" t="s">
        <v>13</v>
      </c>
      <c r="F5" s="54" t="s">
        <v>8</v>
      </c>
    </row>
    <row r="6" spans="1:6" x14ac:dyDescent="0.2">
      <c r="A6" s="49"/>
      <c r="B6" s="50"/>
      <c r="C6" s="51"/>
      <c r="D6" s="51"/>
      <c r="E6" s="53"/>
      <c r="F6" s="55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66" t="s">
        <v>15</v>
      </c>
      <c r="B8" s="66"/>
      <c r="C8" s="66"/>
      <c r="D8" s="66"/>
      <c r="E8" s="56"/>
      <c r="F8" s="56"/>
    </row>
    <row r="9" spans="1:6" ht="6.95" customHeight="1" x14ac:dyDescent="0.2">
      <c r="A9" s="67"/>
      <c r="B9" s="67"/>
      <c r="C9" s="67"/>
      <c r="D9" s="67"/>
      <c r="E9" s="19"/>
      <c r="F9" s="19"/>
    </row>
    <row r="10" spans="1:6" ht="6.95" customHeight="1" x14ac:dyDescent="0.2">
      <c r="A10" s="67"/>
      <c r="B10" s="67"/>
      <c r="C10" s="67"/>
      <c r="D10" s="67"/>
      <c r="E10" s="19"/>
      <c r="F10" s="19"/>
    </row>
    <row r="11" spans="1:6" ht="6.95" customHeight="1" x14ac:dyDescent="0.2">
      <c r="A11" s="67"/>
      <c r="B11" s="67"/>
      <c r="C11" s="67"/>
      <c r="D11" s="67"/>
      <c r="E11" s="19"/>
      <c r="F11" s="19"/>
    </row>
    <row r="12" spans="1:6" ht="6.95" customHeight="1" x14ac:dyDescent="0.2">
      <c r="A12" s="19"/>
      <c r="B12" s="57" t="s">
        <v>203</v>
      </c>
      <c r="C12" s="60"/>
      <c r="D12" s="63"/>
      <c r="E12" s="19"/>
      <c r="F12" s="19"/>
    </row>
    <row r="13" spans="1:6" ht="6.95" customHeight="1" x14ac:dyDescent="0.2">
      <c r="A13" s="19"/>
      <c r="B13" s="58"/>
      <c r="C13" s="61"/>
      <c r="D13" s="64"/>
      <c r="E13" s="19"/>
      <c r="F13" s="19"/>
    </row>
    <row r="14" spans="1:6" ht="6.95" customHeight="1" x14ac:dyDescent="0.2">
      <c r="A14" s="19"/>
      <c r="B14" s="58"/>
      <c r="C14" s="61"/>
      <c r="D14" s="64"/>
      <c r="E14" s="19"/>
      <c r="F14" s="19"/>
    </row>
    <row r="15" spans="1:6" ht="6.95" customHeight="1" x14ac:dyDescent="0.2">
      <c r="A15" s="19"/>
      <c r="B15" s="59"/>
      <c r="C15" s="62"/>
      <c r="D15" s="65"/>
      <c r="E15" s="19"/>
      <c r="F15" s="19"/>
    </row>
    <row r="16" spans="1:6" ht="6.95" customHeight="1" x14ac:dyDescent="0.2">
      <c r="A16" s="19">
        <v>1</v>
      </c>
      <c r="B16" s="28" t="s">
        <v>35</v>
      </c>
      <c r="C16" s="22" t="s">
        <v>30</v>
      </c>
      <c r="D16" s="41">
        <v>1.2</v>
      </c>
      <c r="E16" s="25">
        <v>49.671770176662903</v>
      </c>
      <c r="F16" s="25">
        <f>D16*E16</f>
        <v>59.606124211995478</v>
      </c>
    </row>
    <row r="17" spans="1:6" ht="6.95" customHeight="1" x14ac:dyDescent="0.2">
      <c r="A17" s="19"/>
      <c r="B17" s="28"/>
      <c r="C17" s="23"/>
      <c r="D17" s="41"/>
      <c r="E17" s="25"/>
      <c r="F17" s="25"/>
    </row>
    <row r="18" spans="1:6" ht="6.95" customHeight="1" x14ac:dyDescent="0.2">
      <c r="A18" s="19"/>
      <c r="B18" s="28"/>
      <c r="C18" s="23"/>
      <c r="D18" s="41"/>
      <c r="E18" s="25"/>
      <c r="F18" s="25"/>
    </row>
    <row r="19" spans="1:6" ht="6.95" customHeight="1" x14ac:dyDescent="0.2">
      <c r="A19" s="19"/>
      <c r="B19" s="28"/>
      <c r="C19" s="32"/>
      <c r="D19" s="41"/>
      <c r="E19" s="25"/>
      <c r="F19" s="25"/>
    </row>
    <row r="20" spans="1:6" ht="6.95" customHeight="1" x14ac:dyDescent="0.2">
      <c r="A20" s="19">
        <v>2</v>
      </c>
      <c r="B20" s="26" t="s">
        <v>263</v>
      </c>
      <c r="C20" s="40" t="s">
        <v>17</v>
      </c>
      <c r="D20" s="45">
        <v>0.35</v>
      </c>
      <c r="E20" s="25">
        <v>27.219649476464525</v>
      </c>
      <c r="F20" s="25">
        <f t="shared" ref="F20" si="0">D20*E20</f>
        <v>9.5268773167625831</v>
      </c>
    </row>
    <row r="21" spans="1:6" ht="6.95" customHeight="1" x14ac:dyDescent="0.2">
      <c r="A21" s="19"/>
      <c r="B21" s="26"/>
      <c r="C21" s="40"/>
      <c r="D21" s="45"/>
      <c r="E21" s="25"/>
      <c r="F21" s="25"/>
    </row>
    <row r="22" spans="1:6" ht="6.95" customHeight="1" x14ac:dyDescent="0.2">
      <c r="A22" s="19"/>
      <c r="B22" s="26"/>
      <c r="C22" s="40"/>
      <c r="D22" s="45"/>
      <c r="E22" s="25"/>
      <c r="F22" s="25"/>
    </row>
    <row r="23" spans="1:6" ht="6.95" customHeight="1" x14ac:dyDescent="0.2">
      <c r="A23" s="19"/>
      <c r="B23" s="26"/>
      <c r="C23" s="40"/>
      <c r="D23" s="45"/>
      <c r="E23" s="25"/>
      <c r="F23" s="25"/>
    </row>
    <row r="24" spans="1:6" ht="6.95" customHeight="1" x14ac:dyDescent="0.2">
      <c r="A24" s="19">
        <v>3</v>
      </c>
      <c r="B24" s="28" t="s">
        <v>36</v>
      </c>
      <c r="C24" s="24" t="s">
        <v>2</v>
      </c>
      <c r="D24" s="29">
        <v>39</v>
      </c>
      <c r="E24" s="25">
        <v>1.057941443691053</v>
      </c>
      <c r="F24" s="25">
        <f t="shared" ref="F24" si="1">D24*E24</f>
        <v>41.259716303951066</v>
      </c>
    </row>
    <row r="25" spans="1:6" ht="6.95" customHeight="1" x14ac:dyDescent="0.2">
      <c r="A25" s="19"/>
      <c r="B25" s="28"/>
      <c r="C25" s="24"/>
      <c r="D25" s="29"/>
      <c r="E25" s="25"/>
      <c r="F25" s="25"/>
    </row>
    <row r="26" spans="1:6" ht="6.95" customHeight="1" x14ac:dyDescent="0.2">
      <c r="A26" s="19"/>
      <c r="B26" s="28"/>
      <c r="C26" s="24"/>
      <c r="D26" s="29"/>
      <c r="E26" s="25"/>
      <c r="F26" s="25"/>
    </row>
    <row r="27" spans="1:6" ht="6.95" customHeight="1" x14ac:dyDescent="0.2">
      <c r="A27" s="19"/>
      <c r="B27" s="28"/>
      <c r="C27" s="24"/>
      <c r="D27" s="29"/>
      <c r="E27" s="25"/>
      <c r="F27" s="25"/>
    </row>
    <row r="28" spans="1:6" ht="6.95" customHeight="1" x14ac:dyDescent="0.2">
      <c r="A28" s="19">
        <v>4</v>
      </c>
      <c r="B28" s="28" t="s">
        <v>264</v>
      </c>
      <c r="C28" s="24" t="s">
        <v>25</v>
      </c>
      <c r="D28" s="24">
        <v>0.05</v>
      </c>
      <c r="E28" s="25">
        <v>33.393099312416183</v>
      </c>
      <c r="F28" s="25">
        <f t="shared" ref="F28" si="2">D28*E28</f>
        <v>1.6696549656208093</v>
      </c>
    </row>
    <row r="29" spans="1:6" ht="6.95" customHeight="1" x14ac:dyDescent="0.2">
      <c r="A29" s="19"/>
      <c r="B29" s="28"/>
      <c r="C29" s="24"/>
      <c r="D29" s="24"/>
      <c r="E29" s="25"/>
      <c r="F29" s="25"/>
    </row>
    <row r="30" spans="1:6" ht="6.95" customHeight="1" x14ac:dyDescent="0.2">
      <c r="A30" s="19"/>
      <c r="B30" s="28"/>
      <c r="C30" s="24"/>
      <c r="D30" s="24"/>
      <c r="E30" s="25"/>
      <c r="F30" s="25"/>
    </row>
    <row r="31" spans="1:6" ht="6.95" customHeight="1" x14ac:dyDescent="0.2">
      <c r="A31" s="19"/>
      <c r="B31" s="28"/>
      <c r="C31" s="24"/>
      <c r="D31" s="24"/>
      <c r="E31" s="25"/>
      <c r="F31" s="25"/>
    </row>
    <row r="32" spans="1:6" ht="6.95" customHeight="1" x14ac:dyDescent="0.2">
      <c r="A32" s="19">
        <v>5</v>
      </c>
      <c r="B32" s="42" t="s">
        <v>50</v>
      </c>
      <c r="C32" s="43" t="s">
        <v>30</v>
      </c>
      <c r="D32" s="24">
        <v>0.4</v>
      </c>
      <c r="E32" s="25">
        <v>32.44292627863824</v>
      </c>
      <c r="F32" s="25">
        <f t="shared" ref="F32" si="3">D32*E32</f>
        <v>12.977170511455297</v>
      </c>
    </row>
    <row r="33" spans="1:6" ht="6.95" customHeight="1" x14ac:dyDescent="0.2">
      <c r="A33" s="19"/>
      <c r="B33" s="42"/>
      <c r="C33" s="44"/>
      <c r="D33" s="24"/>
      <c r="E33" s="25"/>
      <c r="F33" s="25"/>
    </row>
    <row r="34" spans="1:6" ht="6.95" customHeight="1" x14ac:dyDescent="0.2">
      <c r="A34" s="19"/>
      <c r="B34" s="42"/>
      <c r="C34" s="44"/>
      <c r="D34" s="24"/>
      <c r="E34" s="25"/>
      <c r="F34" s="25"/>
    </row>
    <row r="35" spans="1:6" ht="6.95" customHeight="1" x14ac:dyDescent="0.2">
      <c r="A35" s="19"/>
      <c r="B35" s="42"/>
      <c r="C35" s="44"/>
      <c r="D35" s="24"/>
      <c r="E35" s="25"/>
      <c r="F35" s="25"/>
    </row>
    <row r="36" spans="1:6" ht="6.95" customHeight="1" x14ac:dyDescent="0.2">
      <c r="A36" s="19">
        <v>6</v>
      </c>
      <c r="B36" s="28" t="s">
        <v>37</v>
      </c>
      <c r="C36" s="24" t="s">
        <v>2</v>
      </c>
      <c r="D36" s="24">
        <v>11</v>
      </c>
      <c r="E36" s="25">
        <v>1.0264305580061264</v>
      </c>
      <c r="F36" s="25">
        <f t="shared" ref="F36" si="4">D36*E36</f>
        <v>11.290736138067389</v>
      </c>
    </row>
    <row r="37" spans="1:6" ht="6.95" customHeight="1" x14ac:dyDescent="0.2">
      <c r="A37" s="19"/>
      <c r="B37" s="28"/>
      <c r="C37" s="24"/>
      <c r="D37" s="24"/>
      <c r="E37" s="25"/>
      <c r="F37" s="25"/>
    </row>
    <row r="38" spans="1:6" ht="6.95" customHeight="1" x14ac:dyDescent="0.2">
      <c r="A38" s="19"/>
      <c r="B38" s="28"/>
      <c r="C38" s="24"/>
      <c r="D38" s="24"/>
      <c r="E38" s="25"/>
      <c r="F38" s="25"/>
    </row>
    <row r="39" spans="1:6" ht="6.95" customHeight="1" x14ac:dyDescent="0.2">
      <c r="A39" s="19"/>
      <c r="B39" s="28"/>
      <c r="C39" s="24"/>
      <c r="D39" s="24"/>
      <c r="E39" s="25"/>
      <c r="F39" s="25"/>
    </row>
    <row r="40" spans="1:6" ht="6.95" customHeight="1" x14ac:dyDescent="0.2">
      <c r="A40" s="19">
        <v>7</v>
      </c>
      <c r="B40" s="28" t="s">
        <v>38</v>
      </c>
      <c r="C40" s="24" t="s">
        <v>2</v>
      </c>
      <c r="D40" s="29">
        <v>16</v>
      </c>
      <c r="E40" s="25">
        <v>0.45172042475965735</v>
      </c>
      <c r="F40" s="25">
        <f t="shared" ref="F40" si="5">D40*E40</f>
        <v>7.2275267961545175</v>
      </c>
    </row>
    <row r="41" spans="1:6" ht="6.95" customHeight="1" x14ac:dyDescent="0.2">
      <c r="A41" s="19"/>
      <c r="B41" s="28"/>
      <c r="C41" s="24"/>
      <c r="D41" s="29"/>
      <c r="E41" s="25"/>
      <c r="F41" s="25"/>
    </row>
    <row r="42" spans="1:6" ht="6.95" customHeight="1" x14ac:dyDescent="0.2">
      <c r="A42" s="19"/>
      <c r="B42" s="28"/>
      <c r="C42" s="24"/>
      <c r="D42" s="29"/>
      <c r="E42" s="25"/>
      <c r="F42" s="25"/>
    </row>
    <row r="43" spans="1:6" ht="6.95" customHeight="1" x14ac:dyDescent="0.2">
      <c r="A43" s="19"/>
      <c r="B43" s="28"/>
      <c r="C43" s="24"/>
      <c r="D43" s="29"/>
      <c r="E43" s="25"/>
      <c r="F43" s="25"/>
    </row>
    <row r="44" spans="1:6" ht="6.95" customHeight="1" x14ac:dyDescent="0.2">
      <c r="A44" s="19">
        <v>8</v>
      </c>
      <c r="B44" s="28" t="s">
        <v>39</v>
      </c>
      <c r="C44" s="24" t="s">
        <v>2</v>
      </c>
      <c r="D44" s="29">
        <v>13</v>
      </c>
      <c r="E44" s="25">
        <v>0.8281390098931406</v>
      </c>
      <c r="F44" s="25">
        <f t="shared" ref="F44" si="6">D44*E44</f>
        <v>10.765807128610827</v>
      </c>
    </row>
    <row r="45" spans="1:6" ht="6.95" customHeight="1" x14ac:dyDescent="0.2">
      <c r="A45" s="19"/>
      <c r="B45" s="28"/>
      <c r="C45" s="24"/>
      <c r="D45" s="29"/>
      <c r="E45" s="25"/>
      <c r="F45" s="25"/>
    </row>
    <row r="46" spans="1:6" ht="6.95" customHeight="1" x14ac:dyDescent="0.2">
      <c r="A46" s="19"/>
      <c r="B46" s="28"/>
      <c r="C46" s="24"/>
      <c r="D46" s="29"/>
      <c r="E46" s="25"/>
      <c r="F46" s="25"/>
    </row>
    <row r="47" spans="1:6" ht="6.95" customHeight="1" x14ac:dyDescent="0.2">
      <c r="A47" s="19"/>
      <c r="B47" s="28"/>
      <c r="C47" s="24"/>
      <c r="D47" s="29"/>
      <c r="E47" s="25"/>
      <c r="F47" s="25"/>
    </row>
    <row r="48" spans="1:6" ht="6.95" customHeight="1" x14ac:dyDescent="0.2">
      <c r="A48" s="19">
        <v>9</v>
      </c>
      <c r="B48" s="28" t="s">
        <v>61</v>
      </c>
      <c r="C48" s="30" t="s">
        <v>17</v>
      </c>
      <c r="D48" s="41">
        <v>8</v>
      </c>
      <c r="E48" s="25">
        <v>0.88539820130656477</v>
      </c>
      <c r="F48" s="25">
        <f t="shared" ref="F48" si="7">D48*E48</f>
        <v>7.0831856104525182</v>
      </c>
    </row>
    <row r="49" spans="1:6" ht="6.95" customHeight="1" x14ac:dyDescent="0.2">
      <c r="A49" s="19"/>
      <c r="B49" s="28"/>
      <c r="C49" s="24"/>
      <c r="D49" s="41"/>
      <c r="E49" s="25"/>
      <c r="F49" s="25"/>
    </row>
    <row r="50" spans="1:6" ht="6.95" customHeight="1" x14ac:dyDescent="0.2">
      <c r="A50" s="19"/>
      <c r="B50" s="28"/>
      <c r="C50" s="24"/>
      <c r="D50" s="41"/>
      <c r="E50" s="25"/>
      <c r="F50" s="25"/>
    </row>
    <row r="51" spans="1:6" ht="6.95" customHeight="1" x14ac:dyDescent="0.2">
      <c r="A51" s="19"/>
      <c r="B51" s="28"/>
      <c r="C51" s="24"/>
      <c r="D51" s="41"/>
      <c r="E51" s="25"/>
      <c r="F51" s="25"/>
    </row>
    <row r="52" spans="1:6" ht="6.95" customHeight="1" x14ac:dyDescent="0.2">
      <c r="A52" s="19">
        <v>10</v>
      </c>
      <c r="B52" s="28" t="s">
        <v>79</v>
      </c>
      <c r="C52" s="30" t="s">
        <v>17</v>
      </c>
      <c r="D52" s="29">
        <v>43</v>
      </c>
      <c r="E52" s="25">
        <v>1.1680422204825804</v>
      </c>
      <c r="F52" s="25">
        <f t="shared" ref="F52" si="8">D52*E52</f>
        <v>50.22581548075096</v>
      </c>
    </row>
    <row r="53" spans="1:6" ht="6.95" customHeight="1" x14ac:dyDescent="0.2">
      <c r="A53" s="19"/>
      <c r="B53" s="28"/>
      <c r="C53" s="24"/>
      <c r="D53" s="29"/>
      <c r="E53" s="25"/>
      <c r="F53" s="25"/>
    </row>
    <row r="54" spans="1:6" ht="6.95" customHeight="1" x14ac:dyDescent="0.2">
      <c r="A54" s="19"/>
      <c r="B54" s="28"/>
      <c r="C54" s="24"/>
      <c r="D54" s="29"/>
      <c r="E54" s="25"/>
      <c r="F54" s="25"/>
    </row>
    <row r="55" spans="1:6" ht="6.95" customHeight="1" x14ac:dyDescent="0.2">
      <c r="A55" s="19"/>
      <c r="B55" s="28"/>
      <c r="C55" s="24"/>
      <c r="D55" s="29"/>
      <c r="E55" s="25"/>
      <c r="F55" s="25"/>
    </row>
    <row r="56" spans="1:6" ht="6.95" customHeight="1" x14ac:dyDescent="0.2">
      <c r="A56" s="19">
        <v>11</v>
      </c>
      <c r="B56" s="28" t="s">
        <v>227</v>
      </c>
      <c r="C56" s="30" t="s">
        <v>30</v>
      </c>
      <c r="D56" s="41">
        <v>0.6</v>
      </c>
      <c r="E56" s="25">
        <v>2.497276978044157</v>
      </c>
      <c r="F56" s="25">
        <f t="shared" ref="F56" si="9">D56*E56</f>
        <v>1.4983661868264941</v>
      </c>
    </row>
    <row r="57" spans="1:6" ht="6.95" customHeight="1" x14ac:dyDescent="0.2">
      <c r="A57" s="19"/>
      <c r="B57" s="28"/>
      <c r="C57" s="24"/>
      <c r="D57" s="41"/>
      <c r="E57" s="25"/>
      <c r="F57" s="25"/>
    </row>
    <row r="58" spans="1:6" ht="6.95" customHeight="1" x14ac:dyDescent="0.2">
      <c r="A58" s="19"/>
      <c r="B58" s="28"/>
      <c r="C58" s="24"/>
      <c r="D58" s="41"/>
      <c r="E58" s="25"/>
      <c r="F58" s="25"/>
    </row>
    <row r="59" spans="1:6" ht="6.95" customHeight="1" x14ac:dyDescent="0.2">
      <c r="A59" s="19"/>
      <c r="B59" s="28"/>
      <c r="C59" s="24"/>
      <c r="D59" s="41"/>
      <c r="E59" s="25"/>
      <c r="F59" s="25"/>
    </row>
    <row r="60" spans="1:6" ht="6.95" customHeight="1" x14ac:dyDescent="0.2">
      <c r="A60" s="19">
        <v>12</v>
      </c>
      <c r="B60" s="28" t="s">
        <v>80</v>
      </c>
      <c r="C60" s="30" t="s">
        <v>30</v>
      </c>
      <c r="D60" s="41">
        <v>0.6</v>
      </c>
      <c r="E60" s="25">
        <v>40.034994274081036</v>
      </c>
      <c r="F60" s="25">
        <f t="shared" ref="F60" si="10">D60*E60</f>
        <v>24.02099656444862</v>
      </c>
    </row>
    <row r="61" spans="1:6" ht="6.95" customHeight="1" x14ac:dyDescent="0.2">
      <c r="A61" s="19"/>
      <c r="B61" s="28"/>
      <c r="C61" s="24"/>
      <c r="D61" s="41"/>
      <c r="E61" s="25"/>
      <c r="F61" s="25"/>
    </row>
    <row r="62" spans="1:6" ht="6.95" customHeight="1" x14ac:dyDescent="0.2">
      <c r="A62" s="19"/>
      <c r="B62" s="28"/>
      <c r="C62" s="24"/>
      <c r="D62" s="41"/>
      <c r="E62" s="25"/>
      <c r="F62" s="25"/>
    </row>
    <row r="63" spans="1:6" ht="6.95" customHeight="1" x14ac:dyDescent="0.2">
      <c r="A63" s="19"/>
      <c r="B63" s="28"/>
      <c r="C63" s="24"/>
      <c r="D63" s="41"/>
      <c r="E63" s="25"/>
      <c r="F63" s="25"/>
    </row>
    <row r="64" spans="1:6" ht="6.95" customHeight="1" x14ac:dyDescent="0.2">
      <c r="A64" s="19">
        <v>13</v>
      </c>
      <c r="B64" s="28" t="s">
        <v>82</v>
      </c>
      <c r="C64" s="30" t="s">
        <v>30</v>
      </c>
      <c r="D64" s="27">
        <v>0.65</v>
      </c>
      <c r="E64" s="25">
        <v>22.730519224636321</v>
      </c>
      <c r="F64" s="25">
        <f t="shared" ref="F64" si="11">D64*E64</f>
        <v>14.774837496013609</v>
      </c>
    </row>
    <row r="65" spans="1:6" ht="6.95" customHeight="1" x14ac:dyDescent="0.2">
      <c r="A65" s="19"/>
      <c r="B65" s="28"/>
      <c r="C65" s="24"/>
      <c r="D65" s="27"/>
      <c r="E65" s="25"/>
      <c r="F65" s="25"/>
    </row>
    <row r="66" spans="1:6" ht="6.95" customHeight="1" x14ac:dyDescent="0.2">
      <c r="A66" s="19"/>
      <c r="B66" s="28"/>
      <c r="C66" s="24"/>
      <c r="D66" s="27"/>
      <c r="E66" s="25"/>
      <c r="F66" s="25"/>
    </row>
    <row r="67" spans="1:6" ht="6.95" customHeight="1" x14ac:dyDescent="0.2">
      <c r="A67" s="19"/>
      <c r="B67" s="28"/>
      <c r="C67" s="24"/>
      <c r="D67" s="27"/>
      <c r="E67" s="25"/>
      <c r="F67" s="25"/>
    </row>
    <row r="68" spans="1:6" ht="6.95" customHeight="1" x14ac:dyDescent="0.2">
      <c r="A68" s="19">
        <v>14</v>
      </c>
      <c r="B68" s="28" t="s">
        <v>105</v>
      </c>
      <c r="C68" s="27" t="s">
        <v>3</v>
      </c>
      <c r="D68" s="40">
        <v>6.1</v>
      </c>
      <c r="E68" s="25">
        <v>3.4265357609006251</v>
      </c>
      <c r="F68" s="25">
        <f t="shared" ref="F68" si="12">D68*E68</f>
        <v>20.901868141493811</v>
      </c>
    </row>
    <row r="69" spans="1:6" ht="6.95" customHeight="1" x14ac:dyDescent="0.2">
      <c r="A69" s="19"/>
      <c r="B69" s="28"/>
      <c r="C69" s="27"/>
      <c r="D69" s="40"/>
      <c r="E69" s="25"/>
      <c r="F69" s="25"/>
    </row>
    <row r="70" spans="1:6" ht="6.95" customHeight="1" x14ac:dyDescent="0.2">
      <c r="A70" s="19"/>
      <c r="B70" s="28"/>
      <c r="C70" s="27"/>
      <c r="D70" s="40"/>
      <c r="E70" s="25"/>
      <c r="F70" s="25"/>
    </row>
    <row r="71" spans="1:6" ht="6.95" customHeight="1" x14ac:dyDescent="0.2">
      <c r="A71" s="19"/>
      <c r="B71" s="28"/>
      <c r="C71" s="27"/>
      <c r="D71" s="40"/>
      <c r="E71" s="25"/>
      <c r="F71" s="25"/>
    </row>
    <row r="72" spans="1:6" ht="6.95" customHeight="1" x14ac:dyDescent="0.2">
      <c r="A72" s="19"/>
      <c r="B72" s="39" t="s">
        <v>23</v>
      </c>
      <c r="C72" s="24"/>
      <c r="D72" s="29"/>
      <c r="E72" s="25">
        <v>0</v>
      </c>
      <c r="F72" s="25">
        <f t="shared" ref="F72" si="13">D72*E72</f>
        <v>0</v>
      </c>
    </row>
    <row r="73" spans="1:6" ht="6.95" customHeight="1" x14ac:dyDescent="0.2">
      <c r="A73" s="19"/>
      <c r="B73" s="39"/>
      <c r="C73" s="24"/>
      <c r="D73" s="29"/>
      <c r="E73" s="25"/>
      <c r="F73" s="25"/>
    </row>
    <row r="74" spans="1:6" ht="6.95" customHeight="1" x14ac:dyDescent="0.2">
      <c r="A74" s="19"/>
      <c r="B74" s="39"/>
      <c r="C74" s="24"/>
      <c r="D74" s="29"/>
      <c r="E74" s="25"/>
      <c r="F74" s="25"/>
    </row>
    <row r="75" spans="1:6" ht="6.95" customHeight="1" x14ac:dyDescent="0.2">
      <c r="A75" s="19"/>
      <c r="B75" s="39"/>
      <c r="C75" s="24"/>
      <c r="D75" s="29"/>
      <c r="E75" s="25"/>
      <c r="F75" s="25"/>
    </row>
    <row r="76" spans="1:6" ht="6.95" customHeight="1" x14ac:dyDescent="0.2">
      <c r="A76" s="19">
        <v>1</v>
      </c>
      <c r="B76" s="28" t="s">
        <v>182</v>
      </c>
      <c r="C76" s="22" t="s">
        <v>5</v>
      </c>
      <c r="D76" s="24">
        <v>24</v>
      </c>
      <c r="E76" s="25">
        <v>0.4104917350034899</v>
      </c>
      <c r="F76" s="25">
        <f t="shared" ref="F76" si="14">D76*E76</f>
        <v>9.8518016400837567</v>
      </c>
    </row>
    <row r="77" spans="1:6" ht="6.95" customHeight="1" x14ac:dyDescent="0.2">
      <c r="A77" s="19"/>
      <c r="B77" s="28"/>
      <c r="C77" s="23"/>
      <c r="D77" s="24"/>
      <c r="E77" s="25"/>
      <c r="F77" s="25"/>
    </row>
    <row r="78" spans="1:6" ht="6.95" customHeight="1" x14ac:dyDescent="0.2">
      <c r="A78" s="19"/>
      <c r="B78" s="28"/>
      <c r="C78" s="23"/>
      <c r="D78" s="24"/>
      <c r="E78" s="25"/>
      <c r="F78" s="25"/>
    </row>
    <row r="79" spans="1:6" ht="6.95" customHeight="1" x14ac:dyDescent="0.2">
      <c r="A79" s="19"/>
      <c r="B79" s="28"/>
      <c r="C79" s="32"/>
      <c r="D79" s="24"/>
      <c r="E79" s="25"/>
      <c r="F79" s="25"/>
    </row>
    <row r="80" spans="1:6" ht="6.95" customHeight="1" x14ac:dyDescent="0.2">
      <c r="A80" s="19">
        <v>2</v>
      </c>
      <c r="B80" s="28" t="s">
        <v>21</v>
      </c>
      <c r="C80" s="22" t="s">
        <v>22</v>
      </c>
      <c r="D80" s="24">
        <v>28</v>
      </c>
      <c r="E80" s="25">
        <v>2.497276978044157</v>
      </c>
      <c r="F80" s="25">
        <f t="shared" ref="F80" si="15">D80*E80</f>
        <v>69.923755385236404</v>
      </c>
    </row>
    <row r="81" spans="1:6" ht="6.95" customHeight="1" x14ac:dyDescent="0.2">
      <c r="A81" s="19"/>
      <c r="B81" s="28"/>
      <c r="C81" s="23"/>
      <c r="D81" s="24"/>
      <c r="E81" s="25"/>
      <c r="F81" s="25"/>
    </row>
    <row r="82" spans="1:6" ht="6.95" customHeight="1" x14ac:dyDescent="0.2">
      <c r="A82" s="19"/>
      <c r="B82" s="28"/>
      <c r="C82" s="23"/>
      <c r="D82" s="24"/>
      <c r="E82" s="25"/>
      <c r="F82" s="25"/>
    </row>
    <row r="83" spans="1:6" ht="6.95" customHeight="1" x14ac:dyDescent="0.2">
      <c r="A83" s="19"/>
      <c r="B83" s="28"/>
      <c r="C83" s="32"/>
      <c r="D83" s="24"/>
      <c r="E83" s="25"/>
      <c r="F83" s="25"/>
    </row>
    <row r="84" spans="1:6" ht="6.95" customHeight="1" x14ac:dyDescent="0.2">
      <c r="A84" s="19">
        <v>3</v>
      </c>
      <c r="B84" s="28" t="s">
        <v>228</v>
      </c>
      <c r="C84" s="22" t="s">
        <v>22</v>
      </c>
      <c r="D84" s="29">
        <v>3</v>
      </c>
      <c r="E84" s="25">
        <v>13.20013609254389</v>
      </c>
      <c r="F84" s="25">
        <f t="shared" ref="F84" si="16">D84*E84</f>
        <v>39.600408277631672</v>
      </c>
    </row>
    <row r="85" spans="1:6" ht="6.95" customHeight="1" x14ac:dyDescent="0.2">
      <c r="A85" s="19"/>
      <c r="B85" s="28"/>
      <c r="C85" s="23"/>
      <c r="D85" s="29"/>
      <c r="E85" s="25"/>
      <c r="F85" s="25"/>
    </row>
    <row r="86" spans="1:6" ht="6.95" customHeight="1" x14ac:dyDescent="0.2">
      <c r="A86" s="19"/>
      <c r="B86" s="28"/>
      <c r="C86" s="23"/>
      <c r="D86" s="29"/>
      <c r="E86" s="25"/>
      <c r="F86" s="25"/>
    </row>
    <row r="87" spans="1:6" ht="6.95" customHeight="1" x14ac:dyDescent="0.2">
      <c r="A87" s="19"/>
      <c r="B87" s="28"/>
      <c r="C87" s="32"/>
      <c r="D87" s="29"/>
      <c r="E87" s="25"/>
      <c r="F87" s="25"/>
    </row>
    <row r="88" spans="1:6" ht="6.95" customHeight="1" x14ac:dyDescent="0.2">
      <c r="A88" s="19">
        <v>4</v>
      </c>
      <c r="B88" s="28" t="s">
        <v>24</v>
      </c>
      <c r="C88" s="22" t="s">
        <v>22</v>
      </c>
      <c r="D88" s="24">
        <v>30</v>
      </c>
      <c r="E88" s="25">
        <v>1.0443158271821018</v>
      </c>
      <c r="F88" s="25">
        <f t="shared" ref="F88" si="17">D88*E88</f>
        <v>31.329474815463055</v>
      </c>
    </row>
    <row r="89" spans="1:6" ht="6.95" customHeight="1" x14ac:dyDescent="0.2">
      <c r="A89" s="19"/>
      <c r="B89" s="28"/>
      <c r="C89" s="23"/>
      <c r="D89" s="24"/>
      <c r="E89" s="25"/>
      <c r="F89" s="25"/>
    </row>
    <row r="90" spans="1:6" ht="6.95" customHeight="1" x14ac:dyDescent="0.2">
      <c r="A90" s="19"/>
      <c r="B90" s="28"/>
      <c r="C90" s="23"/>
      <c r="D90" s="24"/>
      <c r="E90" s="25"/>
      <c r="F90" s="25"/>
    </row>
    <row r="91" spans="1:6" ht="6.95" customHeight="1" x14ac:dyDescent="0.2">
      <c r="A91" s="19"/>
      <c r="B91" s="28"/>
      <c r="C91" s="32"/>
      <c r="D91" s="24"/>
      <c r="E91" s="25"/>
      <c r="F91" s="25"/>
    </row>
    <row r="92" spans="1:6" ht="6.95" customHeight="1" x14ac:dyDescent="0.2">
      <c r="A92" s="19"/>
      <c r="B92" s="39" t="s">
        <v>40</v>
      </c>
      <c r="C92" s="24"/>
      <c r="D92" s="29"/>
      <c r="E92" s="25">
        <v>0</v>
      </c>
      <c r="F92" s="25">
        <f t="shared" ref="F92" si="18">D92*E92</f>
        <v>0</v>
      </c>
    </row>
    <row r="93" spans="1:6" ht="6.95" customHeight="1" x14ac:dyDescent="0.2">
      <c r="A93" s="19"/>
      <c r="B93" s="39"/>
      <c r="C93" s="24"/>
      <c r="D93" s="29"/>
      <c r="E93" s="25"/>
      <c r="F93" s="25"/>
    </row>
    <row r="94" spans="1:6" ht="6.95" customHeight="1" x14ac:dyDescent="0.2">
      <c r="A94" s="19"/>
      <c r="B94" s="39"/>
      <c r="C94" s="24"/>
      <c r="D94" s="29"/>
      <c r="E94" s="25"/>
      <c r="F94" s="25"/>
    </row>
    <row r="95" spans="1:6" ht="6.95" customHeight="1" x14ac:dyDescent="0.2">
      <c r="A95" s="19"/>
      <c r="B95" s="39"/>
      <c r="C95" s="24"/>
      <c r="D95" s="29"/>
      <c r="E95" s="25"/>
      <c r="F95" s="25"/>
    </row>
    <row r="96" spans="1:6" ht="6.95" customHeight="1" x14ac:dyDescent="0.2">
      <c r="A96" s="18">
        <v>1</v>
      </c>
      <c r="B96" s="33" t="s">
        <v>26</v>
      </c>
      <c r="C96" s="22" t="s">
        <v>25</v>
      </c>
      <c r="D96" s="36">
        <v>4.2</v>
      </c>
      <c r="E96" s="25">
        <v>37.967830721070861</v>
      </c>
      <c r="F96" s="25">
        <f t="shared" ref="F96" si="19">D96*E96</f>
        <v>159.46488902849762</v>
      </c>
    </row>
    <row r="97" spans="1:6" ht="6.95" customHeight="1" x14ac:dyDescent="0.2">
      <c r="A97" s="19"/>
      <c r="B97" s="34"/>
      <c r="C97" s="23"/>
      <c r="D97" s="37"/>
      <c r="E97" s="25"/>
      <c r="F97" s="25"/>
    </row>
    <row r="98" spans="1:6" ht="6.95" customHeight="1" x14ac:dyDescent="0.2">
      <c r="A98" s="19"/>
      <c r="B98" s="34"/>
      <c r="C98" s="23"/>
      <c r="D98" s="37"/>
      <c r="E98" s="25"/>
      <c r="F98" s="25"/>
    </row>
    <row r="99" spans="1:6" ht="6.95" customHeight="1" x14ac:dyDescent="0.2">
      <c r="A99" s="19"/>
      <c r="B99" s="35"/>
      <c r="C99" s="32"/>
      <c r="D99" s="38"/>
      <c r="E99" s="25"/>
      <c r="F99" s="25"/>
    </row>
    <row r="100" spans="1:6" ht="6.95" customHeight="1" x14ac:dyDescent="0.2">
      <c r="A100" s="18">
        <v>2</v>
      </c>
      <c r="B100" s="26" t="s">
        <v>27</v>
      </c>
      <c r="C100" s="24" t="s">
        <v>3</v>
      </c>
      <c r="D100" s="24">
        <v>1.2999999999999999E-2</v>
      </c>
      <c r="E100" s="25">
        <v>426.63127056746777</v>
      </c>
      <c r="F100" s="25">
        <f t="shared" ref="F100" si="20">D100*E100</f>
        <v>5.5462065173770805</v>
      </c>
    </row>
    <row r="101" spans="1:6" ht="6.95" customHeight="1" x14ac:dyDescent="0.2">
      <c r="A101" s="19"/>
      <c r="B101" s="26"/>
      <c r="C101" s="24"/>
      <c r="D101" s="24"/>
      <c r="E101" s="25"/>
      <c r="F101" s="25"/>
    </row>
    <row r="102" spans="1:6" ht="6.95" customHeight="1" x14ac:dyDescent="0.2">
      <c r="A102" s="19"/>
      <c r="B102" s="26"/>
      <c r="C102" s="24"/>
      <c r="D102" s="24"/>
      <c r="E102" s="25"/>
      <c r="F102" s="25"/>
    </row>
    <row r="103" spans="1:6" ht="6.95" customHeight="1" x14ac:dyDescent="0.2">
      <c r="A103" s="19"/>
      <c r="B103" s="26"/>
      <c r="C103" s="24"/>
      <c r="D103" s="24"/>
      <c r="E103" s="25"/>
      <c r="F103" s="25"/>
    </row>
    <row r="104" spans="1:6" ht="6.95" customHeight="1" x14ac:dyDescent="0.2">
      <c r="A104" s="18">
        <v>3</v>
      </c>
      <c r="B104" s="20" t="s">
        <v>28</v>
      </c>
      <c r="C104" s="22" t="s">
        <v>25</v>
      </c>
      <c r="D104" s="24">
        <v>2</v>
      </c>
      <c r="E104" s="25">
        <v>7.5933857212277722</v>
      </c>
      <c r="F104" s="25">
        <f t="shared" ref="F104" si="21">D104*E104</f>
        <v>15.186771442455544</v>
      </c>
    </row>
    <row r="105" spans="1:6" ht="6.95" customHeight="1" x14ac:dyDescent="0.2">
      <c r="A105" s="19"/>
      <c r="B105" s="21"/>
      <c r="C105" s="23"/>
      <c r="D105" s="24"/>
      <c r="E105" s="25"/>
      <c r="F105" s="25"/>
    </row>
    <row r="106" spans="1:6" ht="6.95" customHeight="1" x14ac:dyDescent="0.2">
      <c r="A106" s="19"/>
      <c r="B106" s="21"/>
      <c r="C106" s="23"/>
      <c r="D106" s="24"/>
      <c r="E106" s="25"/>
      <c r="F106" s="25"/>
    </row>
    <row r="107" spans="1:6" ht="6.95" customHeight="1" x14ac:dyDescent="0.2">
      <c r="A107" s="19"/>
      <c r="B107" s="31"/>
      <c r="C107" s="32"/>
      <c r="D107" s="24"/>
      <c r="E107" s="25"/>
      <c r="F107" s="25"/>
    </row>
    <row r="108" spans="1:6" ht="6.95" customHeight="1" x14ac:dyDescent="0.2">
      <c r="A108" s="18">
        <v>4</v>
      </c>
      <c r="B108" s="20" t="s">
        <v>29</v>
      </c>
      <c r="C108" s="24" t="s">
        <v>25</v>
      </c>
      <c r="D108" s="24">
        <v>2</v>
      </c>
      <c r="E108" s="25">
        <v>33.393099312416183</v>
      </c>
      <c r="F108" s="25">
        <f t="shared" ref="F108" si="22">D108*E108</f>
        <v>66.786198624832366</v>
      </c>
    </row>
    <row r="109" spans="1:6" ht="6.95" customHeight="1" x14ac:dyDescent="0.2">
      <c r="A109" s="19"/>
      <c r="B109" s="21"/>
      <c r="C109" s="24"/>
      <c r="D109" s="24"/>
      <c r="E109" s="25"/>
      <c r="F109" s="25"/>
    </row>
    <row r="110" spans="1:6" ht="6.95" customHeight="1" x14ac:dyDescent="0.2">
      <c r="A110" s="19"/>
      <c r="B110" s="21"/>
      <c r="C110" s="24"/>
      <c r="D110" s="24"/>
      <c r="E110" s="25"/>
      <c r="F110" s="25"/>
    </row>
    <row r="111" spans="1:6" ht="6.95" customHeight="1" x14ac:dyDescent="0.2">
      <c r="A111" s="19"/>
      <c r="B111" s="31"/>
      <c r="C111" s="24"/>
      <c r="D111" s="24"/>
      <c r="E111" s="25"/>
      <c r="F111" s="25"/>
    </row>
    <row r="112" spans="1:6" ht="6.95" customHeight="1" x14ac:dyDescent="0.2">
      <c r="A112" s="18">
        <v>5</v>
      </c>
      <c r="B112" s="20" t="s">
        <v>51</v>
      </c>
      <c r="C112" s="22" t="s">
        <v>30</v>
      </c>
      <c r="D112" s="24">
        <v>8.1999999999999993</v>
      </c>
      <c r="E112" s="25">
        <v>67.66250289568444</v>
      </c>
      <c r="F112" s="25">
        <f t="shared" ref="F112" si="23">D112*E112</f>
        <v>554.83252374461233</v>
      </c>
    </row>
    <row r="113" spans="1:6" ht="6.95" customHeight="1" x14ac:dyDescent="0.2">
      <c r="A113" s="19"/>
      <c r="B113" s="21"/>
      <c r="C113" s="23"/>
      <c r="D113" s="24"/>
      <c r="E113" s="25"/>
      <c r="F113" s="25"/>
    </row>
    <row r="114" spans="1:6" ht="6.95" customHeight="1" x14ac:dyDescent="0.2">
      <c r="A114" s="19"/>
      <c r="B114" s="21"/>
      <c r="C114" s="23"/>
      <c r="D114" s="24"/>
      <c r="E114" s="25"/>
      <c r="F114" s="25"/>
    </row>
    <row r="115" spans="1:6" ht="6.95" customHeight="1" x14ac:dyDescent="0.2">
      <c r="A115" s="19"/>
      <c r="B115" s="31"/>
      <c r="C115" s="32"/>
      <c r="D115" s="24"/>
      <c r="E115" s="25"/>
      <c r="F115" s="25"/>
    </row>
    <row r="116" spans="1:6" ht="6.95" customHeight="1" x14ac:dyDescent="0.2">
      <c r="A116" s="18">
        <v>6</v>
      </c>
      <c r="B116" s="26" t="s">
        <v>31</v>
      </c>
      <c r="C116" s="24" t="s">
        <v>3</v>
      </c>
      <c r="D116" s="27">
        <v>0.28000000000000003</v>
      </c>
      <c r="E116" s="25">
        <v>437.17494133667094</v>
      </c>
      <c r="F116" s="25">
        <f t="shared" ref="F116" si="24">D116*E116</f>
        <v>122.40898357426788</v>
      </c>
    </row>
    <row r="117" spans="1:6" ht="6.95" customHeight="1" x14ac:dyDescent="0.2">
      <c r="A117" s="19"/>
      <c r="B117" s="26"/>
      <c r="C117" s="24"/>
      <c r="D117" s="27"/>
      <c r="E117" s="25"/>
      <c r="F117" s="25"/>
    </row>
    <row r="118" spans="1:6" ht="6.95" customHeight="1" x14ac:dyDescent="0.2">
      <c r="A118" s="19"/>
      <c r="B118" s="26"/>
      <c r="C118" s="24"/>
      <c r="D118" s="27"/>
      <c r="E118" s="25"/>
      <c r="F118" s="25"/>
    </row>
    <row r="119" spans="1:6" ht="6.95" customHeight="1" x14ac:dyDescent="0.2">
      <c r="A119" s="19"/>
      <c r="B119" s="26"/>
      <c r="C119" s="24"/>
      <c r="D119" s="27"/>
      <c r="E119" s="25"/>
      <c r="F119" s="25"/>
    </row>
    <row r="120" spans="1:6" ht="6.95" customHeight="1" x14ac:dyDescent="0.2">
      <c r="A120" s="18">
        <v>7</v>
      </c>
      <c r="B120" s="30" t="s">
        <v>33</v>
      </c>
      <c r="C120" s="24" t="s">
        <v>3</v>
      </c>
      <c r="D120" s="27">
        <v>0.05</v>
      </c>
      <c r="E120" s="25">
        <v>434.01978334312037</v>
      </c>
      <c r="F120" s="25">
        <f t="shared" ref="F120" si="25">D120*E120</f>
        <v>21.70098916715602</v>
      </c>
    </row>
    <row r="121" spans="1:6" ht="6.95" customHeight="1" x14ac:dyDescent="0.2">
      <c r="A121" s="19"/>
      <c r="B121" s="30"/>
      <c r="C121" s="24"/>
      <c r="D121" s="27"/>
      <c r="E121" s="25"/>
      <c r="F121" s="25"/>
    </row>
    <row r="122" spans="1:6" ht="6.95" customHeight="1" x14ac:dyDescent="0.2">
      <c r="A122" s="19"/>
      <c r="B122" s="30"/>
      <c r="C122" s="24"/>
      <c r="D122" s="27"/>
      <c r="E122" s="25"/>
      <c r="F122" s="25"/>
    </row>
    <row r="123" spans="1:6" ht="6.95" customHeight="1" x14ac:dyDescent="0.2">
      <c r="A123" s="19"/>
      <c r="B123" s="30"/>
      <c r="C123" s="24"/>
      <c r="D123" s="27"/>
      <c r="E123" s="25"/>
      <c r="F123" s="25"/>
    </row>
    <row r="124" spans="1:6" ht="6.95" customHeight="1" x14ac:dyDescent="0.2">
      <c r="A124" s="18">
        <v>8</v>
      </c>
      <c r="B124" s="30" t="s">
        <v>20</v>
      </c>
      <c r="C124" s="24" t="s">
        <v>3</v>
      </c>
      <c r="D124" s="24">
        <v>7.0000000000000001E-3</v>
      </c>
      <c r="E124" s="25">
        <v>428.22512668967414</v>
      </c>
      <c r="F124" s="25">
        <f t="shared" ref="F124" si="26">D124*E124</f>
        <v>2.9975758868277191</v>
      </c>
    </row>
    <row r="125" spans="1:6" ht="6.95" customHeight="1" x14ac:dyDescent="0.2">
      <c r="A125" s="19"/>
      <c r="B125" s="30"/>
      <c r="C125" s="24"/>
      <c r="D125" s="24"/>
      <c r="E125" s="25"/>
      <c r="F125" s="25"/>
    </row>
    <row r="126" spans="1:6" ht="6.95" customHeight="1" x14ac:dyDescent="0.2">
      <c r="A126" s="19"/>
      <c r="B126" s="30"/>
      <c r="C126" s="24"/>
      <c r="D126" s="24"/>
      <c r="E126" s="25"/>
      <c r="F126" s="25"/>
    </row>
    <row r="127" spans="1:6" ht="6.95" customHeight="1" x14ac:dyDescent="0.2">
      <c r="A127" s="19"/>
      <c r="B127" s="30"/>
      <c r="C127" s="24"/>
      <c r="D127" s="24"/>
      <c r="E127" s="25"/>
      <c r="F127" s="25"/>
    </row>
    <row r="128" spans="1:6" ht="6.95" customHeight="1" x14ac:dyDescent="0.2">
      <c r="A128" s="18">
        <v>9</v>
      </c>
      <c r="B128" s="26" t="s">
        <v>32</v>
      </c>
      <c r="C128" s="24" t="s">
        <v>3</v>
      </c>
      <c r="D128" s="24">
        <v>0.42</v>
      </c>
      <c r="E128" s="25">
        <v>426.63127056746777</v>
      </c>
      <c r="F128" s="25">
        <f t="shared" ref="F128" si="27">D128*E128</f>
        <v>179.18513363833645</v>
      </c>
    </row>
    <row r="129" spans="1:6" ht="6.95" customHeight="1" x14ac:dyDescent="0.2">
      <c r="A129" s="19"/>
      <c r="B129" s="26"/>
      <c r="C129" s="24"/>
      <c r="D129" s="24"/>
      <c r="E129" s="25"/>
      <c r="F129" s="25"/>
    </row>
    <row r="130" spans="1:6" ht="6.95" customHeight="1" x14ac:dyDescent="0.2">
      <c r="A130" s="19"/>
      <c r="B130" s="26"/>
      <c r="C130" s="24"/>
      <c r="D130" s="24"/>
      <c r="E130" s="25"/>
      <c r="F130" s="25"/>
    </row>
    <row r="131" spans="1:6" ht="6.95" customHeight="1" x14ac:dyDescent="0.2">
      <c r="A131" s="19"/>
      <c r="B131" s="26"/>
      <c r="C131" s="24"/>
      <c r="D131" s="24"/>
      <c r="E131" s="25"/>
      <c r="F131" s="25"/>
    </row>
    <row r="132" spans="1:6" ht="6.95" customHeight="1" x14ac:dyDescent="0.2">
      <c r="A132" s="18">
        <v>10</v>
      </c>
      <c r="B132" s="28" t="s">
        <v>34</v>
      </c>
      <c r="C132" s="24" t="s">
        <v>6</v>
      </c>
      <c r="D132" s="29">
        <v>20</v>
      </c>
      <c r="E132" s="25">
        <v>1.1680422204825804</v>
      </c>
      <c r="F132" s="25">
        <f t="shared" ref="F132" si="28">D132*E132</f>
        <v>23.360844409651609</v>
      </c>
    </row>
    <row r="133" spans="1:6" ht="6.95" customHeight="1" x14ac:dyDescent="0.2">
      <c r="A133" s="19"/>
      <c r="B133" s="28"/>
      <c r="C133" s="24"/>
      <c r="D133" s="29"/>
      <c r="E133" s="25"/>
      <c r="F133" s="25"/>
    </row>
    <row r="134" spans="1:6" ht="6.95" customHeight="1" x14ac:dyDescent="0.2">
      <c r="A134" s="19"/>
      <c r="B134" s="28"/>
      <c r="C134" s="24"/>
      <c r="D134" s="29"/>
      <c r="E134" s="25"/>
      <c r="F134" s="25"/>
    </row>
    <row r="135" spans="1:6" ht="6.95" customHeight="1" x14ac:dyDescent="0.2">
      <c r="A135" s="19"/>
      <c r="B135" s="28"/>
      <c r="C135" s="24"/>
      <c r="D135" s="29"/>
      <c r="E135" s="25"/>
      <c r="F135" s="25"/>
    </row>
    <row r="136" spans="1:6" ht="6.95" customHeight="1" x14ac:dyDescent="0.2">
      <c r="A136" s="18">
        <v>11</v>
      </c>
      <c r="B136" s="28" t="s">
        <v>41</v>
      </c>
      <c r="C136" s="24" t="s">
        <v>5</v>
      </c>
      <c r="D136" s="24">
        <v>0.3</v>
      </c>
      <c r="E136" s="25">
        <v>94.367387024753342</v>
      </c>
      <c r="F136" s="25">
        <f t="shared" ref="F136" si="29">D136*E136</f>
        <v>28.310216107426001</v>
      </c>
    </row>
    <row r="137" spans="1:6" ht="6.95" customHeight="1" x14ac:dyDescent="0.2">
      <c r="A137" s="19"/>
      <c r="B137" s="28"/>
      <c r="C137" s="24"/>
      <c r="D137" s="24"/>
      <c r="E137" s="25"/>
      <c r="F137" s="25"/>
    </row>
    <row r="138" spans="1:6" ht="6.95" customHeight="1" x14ac:dyDescent="0.2">
      <c r="A138" s="19"/>
      <c r="B138" s="28"/>
      <c r="C138" s="24"/>
      <c r="D138" s="24"/>
      <c r="E138" s="25"/>
      <c r="F138" s="25"/>
    </row>
    <row r="139" spans="1:6" ht="6.95" customHeight="1" x14ac:dyDescent="0.2">
      <c r="A139" s="19"/>
      <c r="B139" s="28"/>
      <c r="C139" s="24"/>
      <c r="D139" s="24"/>
      <c r="E139" s="25"/>
      <c r="F139" s="25"/>
    </row>
    <row r="140" spans="1:6" ht="6.95" customHeight="1" x14ac:dyDescent="0.2">
      <c r="A140" s="18">
        <v>12</v>
      </c>
      <c r="B140" s="28" t="s">
        <v>42</v>
      </c>
      <c r="C140" s="24" t="s">
        <v>5</v>
      </c>
      <c r="D140" s="24">
        <v>1.3</v>
      </c>
      <c r="E140" s="25">
        <v>87.859323496215694</v>
      </c>
      <c r="F140" s="25">
        <f t="shared" ref="F140" si="30">D140*E140</f>
        <v>114.21712054508041</v>
      </c>
    </row>
    <row r="141" spans="1:6" ht="6.95" customHeight="1" x14ac:dyDescent="0.2">
      <c r="A141" s="19"/>
      <c r="B141" s="28"/>
      <c r="C141" s="24"/>
      <c r="D141" s="24"/>
      <c r="E141" s="25"/>
      <c r="F141" s="25"/>
    </row>
    <row r="142" spans="1:6" ht="6.95" customHeight="1" x14ac:dyDescent="0.2">
      <c r="A142" s="19"/>
      <c r="B142" s="28"/>
      <c r="C142" s="24"/>
      <c r="D142" s="24"/>
      <c r="E142" s="25"/>
      <c r="F142" s="25"/>
    </row>
    <row r="143" spans="1:6" ht="6.95" customHeight="1" x14ac:dyDescent="0.2">
      <c r="A143" s="19"/>
      <c r="B143" s="28"/>
      <c r="C143" s="24"/>
      <c r="D143" s="24"/>
      <c r="E143" s="25"/>
      <c r="F143" s="25"/>
    </row>
    <row r="144" spans="1:6" ht="6.95" customHeight="1" x14ac:dyDescent="0.2">
      <c r="A144" s="18">
        <v>13</v>
      </c>
      <c r="B144" s="26" t="s">
        <v>43</v>
      </c>
      <c r="C144" s="24" t="s">
        <v>3</v>
      </c>
      <c r="D144" s="27">
        <v>0.03</v>
      </c>
      <c r="E144" s="25">
        <v>437.17494133667094</v>
      </c>
      <c r="F144" s="25">
        <f t="shared" ref="F144" si="31">D144*E144</f>
        <v>13.115248240100128</v>
      </c>
    </row>
    <row r="145" spans="1:6" ht="6.95" customHeight="1" x14ac:dyDescent="0.2">
      <c r="A145" s="19"/>
      <c r="B145" s="26"/>
      <c r="C145" s="24"/>
      <c r="D145" s="27"/>
      <c r="E145" s="25"/>
      <c r="F145" s="25"/>
    </row>
    <row r="146" spans="1:6" ht="6.95" customHeight="1" x14ac:dyDescent="0.2">
      <c r="A146" s="19"/>
      <c r="B146" s="26"/>
      <c r="C146" s="24"/>
      <c r="D146" s="27"/>
      <c r="E146" s="25"/>
      <c r="F146" s="25"/>
    </row>
    <row r="147" spans="1:6" ht="6.95" customHeight="1" x14ac:dyDescent="0.2">
      <c r="A147" s="19"/>
      <c r="B147" s="26"/>
      <c r="C147" s="24"/>
      <c r="D147" s="27"/>
      <c r="E147" s="25"/>
      <c r="F147" s="25"/>
    </row>
    <row r="148" spans="1:6" ht="6.95" customHeight="1" x14ac:dyDescent="0.2">
      <c r="A148" s="18">
        <v>14</v>
      </c>
      <c r="B148" s="26" t="s">
        <v>31</v>
      </c>
      <c r="C148" s="24" t="s">
        <v>3</v>
      </c>
      <c r="D148" s="27">
        <v>0.02</v>
      </c>
      <c r="E148" s="25">
        <v>437.17494133667094</v>
      </c>
      <c r="F148" s="25">
        <f t="shared" ref="F148" si="32">D148*E148</f>
        <v>8.7434988267334184</v>
      </c>
    </row>
    <row r="149" spans="1:6" ht="6.95" customHeight="1" x14ac:dyDescent="0.2">
      <c r="A149" s="19"/>
      <c r="B149" s="26"/>
      <c r="C149" s="24"/>
      <c r="D149" s="27"/>
      <c r="E149" s="25"/>
      <c r="F149" s="25"/>
    </row>
    <row r="150" spans="1:6" ht="6.95" customHeight="1" x14ac:dyDescent="0.2">
      <c r="A150" s="19"/>
      <c r="B150" s="26"/>
      <c r="C150" s="24"/>
      <c r="D150" s="27"/>
      <c r="E150" s="25"/>
      <c r="F150" s="25"/>
    </row>
    <row r="151" spans="1:6" ht="6.95" customHeight="1" x14ac:dyDescent="0.2">
      <c r="A151" s="19"/>
      <c r="B151" s="26"/>
      <c r="C151" s="24"/>
      <c r="D151" s="27"/>
      <c r="E151" s="25"/>
      <c r="F151" s="25"/>
    </row>
    <row r="152" spans="1:6" ht="6.95" customHeight="1" x14ac:dyDescent="0.2">
      <c r="A152" s="18">
        <v>15</v>
      </c>
      <c r="B152" s="20" t="s">
        <v>20</v>
      </c>
      <c r="C152" s="22" t="s">
        <v>3</v>
      </c>
      <c r="D152" s="24">
        <v>7.0000000000000001E-3</v>
      </c>
      <c r="E152" s="25">
        <v>428.22512668967414</v>
      </c>
      <c r="F152" s="25">
        <f t="shared" ref="F152" si="33">D152*E152</f>
        <v>2.9975758868277191</v>
      </c>
    </row>
    <row r="153" spans="1:6" ht="6.95" customHeight="1" x14ac:dyDescent="0.2">
      <c r="A153" s="19"/>
      <c r="B153" s="21"/>
      <c r="C153" s="23"/>
      <c r="D153" s="24"/>
      <c r="E153" s="25"/>
      <c r="F153" s="25"/>
    </row>
    <row r="154" spans="1:6" ht="6.95" customHeight="1" x14ac:dyDescent="0.2">
      <c r="A154" s="19"/>
      <c r="B154" s="21"/>
      <c r="C154" s="23"/>
      <c r="D154" s="24"/>
      <c r="E154" s="25"/>
      <c r="F154" s="25"/>
    </row>
    <row r="155" spans="1:6" ht="6.95" customHeight="1" x14ac:dyDescent="0.2">
      <c r="A155" s="19"/>
      <c r="B155" s="21"/>
      <c r="C155" s="23"/>
      <c r="D155" s="24"/>
      <c r="E155" s="25"/>
      <c r="F155" s="25"/>
    </row>
    <row r="156" spans="1:6" ht="6.95" customHeight="1" x14ac:dyDescent="0.2">
      <c r="A156" s="18">
        <v>16</v>
      </c>
      <c r="B156" s="26" t="s">
        <v>27</v>
      </c>
      <c r="C156" s="24" t="s">
        <v>3</v>
      </c>
      <c r="D156" s="24">
        <v>0.31</v>
      </c>
      <c r="E156" s="25">
        <v>426.63127056746777</v>
      </c>
      <c r="F156" s="25">
        <f t="shared" ref="F156" si="34">D156*E156</f>
        <v>132.255693875915</v>
      </c>
    </row>
    <row r="157" spans="1:6" ht="6.95" customHeight="1" x14ac:dyDescent="0.2">
      <c r="A157" s="19"/>
      <c r="B157" s="26"/>
      <c r="C157" s="24"/>
      <c r="D157" s="24"/>
      <c r="E157" s="25"/>
      <c r="F157" s="25"/>
    </row>
    <row r="158" spans="1:6" ht="6.95" customHeight="1" x14ac:dyDescent="0.2">
      <c r="A158" s="19"/>
      <c r="B158" s="26"/>
      <c r="C158" s="24"/>
      <c r="D158" s="24"/>
      <c r="E158" s="25"/>
      <c r="F158" s="25"/>
    </row>
    <row r="159" spans="1:6" ht="6.95" customHeight="1" x14ac:dyDescent="0.2">
      <c r="A159" s="19"/>
      <c r="B159" s="26"/>
      <c r="C159" s="24"/>
      <c r="D159" s="24"/>
      <c r="E159" s="25"/>
      <c r="F159" s="25"/>
    </row>
    <row r="160" spans="1:6" ht="6.95" customHeight="1" x14ac:dyDescent="0.2">
      <c r="A160" s="18">
        <v>17</v>
      </c>
      <c r="B160" s="20" t="s">
        <v>44</v>
      </c>
      <c r="C160" s="22" t="s">
        <v>5</v>
      </c>
      <c r="D160" s="24">
        <v>0.5</v>
      </c>
      <c r="E160" s="25">
        <v>72.895809123195605</v>
      </c>
      <c r="F160" s="25">
        <f t="shared" ref="F160" si="35">D160*E160</f>
        <v>36.447904561597802</v>
      </c>
    </row>
    <row r="161" spans="1:6" ht="6.95" customHeight="1" x14ac:dyDescent="0.2">
      <c r="A161" s="19"/>
      <c r="B161" s="21"/>
      <c r="C161" s="23"/>
      <c r="D161" s="24"/>
      <c r="E161" s="25"/>
      <c r="F161" s="25"/>
    </row>
    <row r="162" spans="1:6" ht="6.95" customHeight="1" x14ac:dyDescent="0.2">
      <c r="A162" s="19"/>
      <c r="B162" s="21"/>
      <c r="C162" s="23"/>
      <c r="D162" s="24"/>
      <c r="E162" s="25"/>
      <c r="F162" s="25"/>
    </row>
    <row r="163" spans="1:6" ht="6.95" customHeight="1" x14ac:dyDescent="0.2">
      <c r="A163" s="19"/>
      <c r="B163" s="31"/>
      <c r="C163" s="32"/>
      <c r="D163" s="24"/>
      <c r="E163" s="25"/>
      <c r="F163" s="25"/>
    </row>
    <row r="164" spans="1:6" ht="6.95" customHeight="1" x14ac:dyDescent="0.2">
      <c r="A164" s="18">
        <v>18</v>
      </c>
      <c r="B164" s="26" t="s">
        <v>31</v>
      </c>
      <c r="C164" s="24" t="s">
        <v>3</v>
      </c>
      <c r="D164" s="68">
        <v>1.4E-2</v>
      </c>
      <c r="E164" s="25">
        <v>437.17494133667094</v>
      </c>
      <c r="F164" s="25">
        <f t="shared" ref="F164" si="36">D164*E164</f>
        <v>6.1204491787133932</v>
      </c>
    </row>
    <row r="165" spans="1:6" ht="6.95" customHeight="1" x14ac:dyDescent="0.2">
      <c r="A165" s="19"/>
      <c r="B165" s="26"/>
      <c r="C165" s="24"/>
      <c r="D165" s="68"/>
      <c r="E165" s="25"/>
      <c r="F165" s="25"/>
    </row>
    <row r="166" spans="1:6" ht="6.95" customHeight="1" x14ac:dyDescent="0.2">
      <c r="A166" s="19"/>
      <c r="B166" s="26"/>
      <c r="C166" s="24"/>
      <c r="D166" s="68"/>
      <c r="E166" s="25"/>
      <c r="F166" s="25"/>
    </row>
    <row r="167" spans="1:6" ht="6.95" customHeight="1" x14ac:dyDescent="0.2">
      <c r="A167" s="19"/>
      <c r="B167" s="26"/>
      <c r="C167" s="24"/>
      <c r="D167" s="68"/>
      <c r="E167" s="25"/>
      <c r="F167" s="25"/>
    </row>
    <row r="168" spans="1:6" ht="6.95" customHeight="1" x14ac:dyDescent="0.2">
      <c r="A168" s="18">
        <v>19</v>
      </c>
      <c r="B168" s="30" t="s">
        <v>20</v>
      </c>
      <c r="C168" s="24" t="s">
        <v>3</v>
      </c>
      <c r="D168" s="24">
        <v>1.4E-2</v>
      </c>
      <c r="E168" s="25">
        <v>428.22512668967414</v>
      </c>
      <c r="F168" s="25">
        <f t="shared" ref="F168" si="37">D168*E168</f>
        <v>5.9951517736554383</v>
      </c>
    </row>
    <row r="169" spans="1:6" ht="6.95" customHeight="1" x14ac:dyDescent="0.2">
      <c r="A169" s="19"/>
      <c r="B169" s="30"/>
      <c r="C169" s="24"/>
      <c r="D169" s="24"/>
      <c r="E169" s="25"/>
      <c r="F169" s="25"/>
    </row>
    <row r="170" spans="1:6" ht="6.95" customHeight="1" x14ac:dyDescent="0.2">
      <c r="A170" s="19"/>
      <c r="B170" s="30"/>
      <c r="C170" s="24"/>
      <c r="D170" s="24"/>
      <c r="E170" s="25"/>
      <c r="F170" s="25"/>
    </row>
    <row r="171" spans="1:6" ht="6.95" customHeight="1" x14ac:dyDescent="0.2">
      <c r="A171" s="19"/>
      <c r="B171" s="30"/>
      <c r="C171" s="24"/>
      <c r="D171" s="24"/>
      <c r="E171" s="25"/>
      <c r="F171" s="25"/>
    </row>
    <row r="172" spans="1:6" ht="6.95" customHeight="1" x14ac:dyDescent="0.2">
      <c r="A172" s="18">
        <v>20</v>
      </c>
      <c r="B172" s="26" t="s">
        <v>27</v>
      </c>
      <c r="C172" s="24" t="s">
        <v>3</v>
      </c>
      <c r="D172" s="24">
        <v>4.2999999999999997E-2</v>
      </c>
      <c r="E172" s="25">
        <v>426.63127056746777</v>
      </c>
      <c r="F172" s="25">
        <f t="shared" ref="F172" si="38">D172*E172</f>
        <v>18.345144634401112</v>
      </c>
    </row>
    <row r="173" spans="1:6" ht="6.95" customHeight="1" x14ac:dyDescent="0.2">
      <c r="A173" s="19"/>
      <c r="B173" s="26"/>
      <c r="C173" s="24"/>
      <c r="D173" s="24"/>
      <c r="E173" s="25"/>
      <c r="F173" s="25"/>
    </row>
    <row r="174" spans="1:6" ht="6.95" customHeight="1" x14ac:dyDescent="0.2">
      <c r="A174" s="19"/>
      <c r="B174" s="26"/>
      <c r="C174" s="24"/>
      <c r="D174" s="24"/>
      <c r="E174" s="25"/>
      <c r="F174" s="25"/>
    </row>
    <row r="175" spans="1:6" ht="6.95" customHeight="1" x14ac:dyDescent="0.2">
      <c r="A175" s="19"/>
      <c r="B175" s="26"/>
      <c r="C175" s="24"/>
      <c r="D175" s="24"/>
      <c r="E175" s="25"/>
      <c r="F175" s="25"/>
    </row>
    <row r="176" spans="1:6" ht="6.95" customHeight="1" x14ac:dyDescent="0.2">
      <c r="A176" s="18">
        <v>21</v>
      </c>
      <c r="B176" s="26" t="s">
        <v>265</v>
      </c>
      <c r="C176" s="24" t="s">
        <v>5</v>
      </c>
      <c r="D176" s="24">
        <v>1.3</v>
      </c>
      <c r="E176" s="25">
        <v>61.251740636144227</v>
      </c>
      <c r="F176" s="25">
        <f t="shared" ref="F176" si="39">D176*E176</f>
        <v>79.627262826987504</v>
      </c>
    </row>
    <row r="177" spans="1:6" ht="6.95" customHeight="1" x14ac:dyDescent="0.2">
      <c r="A177" s="19"/>
      <c r="B177" s="26"/>
      <c r="C177" s="24"/>
      <c r="D177" s="24"/>
      <c r="E177" s="25"/>
      <c r="F177" s="25"/>
    </row>
    <row r="178" spans="1:6" ht="6.95" customHeight="1" x14ac:dyDescent="0.2">
      <c r="A178" s="19"/>
      <c r="B178" s="26"/>
      <c r="C178" s="24"/>
      <c r="D178" s="24"/>
      <c r="E178" s="25"/>
      <c r="F178" s="25"/>
    </row>
    <row r="179" spans="1:6" ht="6.95" customHeight="1" x14ac:dyDescent="0.2">
      <c r="A179" s="19"/>
      <c r="B179" s="26"/>
      <c r="C179" s="24"/>
      <c r="D179" s="24"/>
      <c r="E179" s="25"/>
      <c r="F179" s="25"/>
    </row>
    <row r="180" spans="1:6" ht="6.95" customHeight="1" x14ac:dyDescent="0.2">
      <c r="A180" s="18">
        <v>22</v>
      </c>
      <c r="B180" s="26" t="s">
        <v>43</v>
      </c>
      <c r="C180" s="24" t="s">
        <v>3</v>
      </c>
      <c r="D180" s="68">
        <v>2.4E-2</v>
      </c>
      <c r="E180" s="25">
        <v>437.17494133667094</v>
      </c>
      <c r="F180" s="25">
        <f t="shared" ref="F180" si="40">D180*E180</f>
        <v>10.492198592080102</v>
      </c>
    </row>
    <row r="181" spans="1:6" ht="6.95" customHeight="1" x14ac:dyDescent="0.2">
      <c r="A181" s="19"/>
      <c r="B181" s="26"/>
      <c r="C181" s="24"/>
      <c r="D181" s="68"/>
      <c r="E181" s="25"/>
      <c r="F181" s="25"/>
    </row>
    <row r="182" spans="1:6" ht="6.95" customHeight="1" x14ac:dyDescent="0.2">
      <c r="A182" s="19"/>
      <c r="B182" s="26"/>
      <c r="C182" s="24"/>
      <c r="D182" s="68"/>
      <c r="E182" s="25"/>
      <c r="F182" s="25"/>
    </row>
    <row r="183" spans="1:6" ht="6.95" customHeight="1" x14ac:dyDescent="0.2">
      <c r="A183" s="19"/>
      <c r="B183" s="26"/>
      <c r="C183" s="24"/>
      <c r="D183" s="68"/>
      <c r="E183" s="25"/>
      <c r="F183" s="25"/>
    </row>
    <row r="184" spans="1:6" ht="6.95" customHeight="1" x14ac:dyDescent="0.2">
      <c r="A184" s="18">
        <v>23</v>
      </c>
      <c r="B184" s="20" t="s">
        <v>20</v>
      </c>
      <c r="C184" s="22" t="s">
        <v>3</v>
      </c>
      <c r="D184" s="24">
        <v>4.3999999999999997E-2</v>
      </c>
      <c r="E184" s="25">
        <v>428.22512668967414</v>
      </c>
      <c r="F184" s="25">
        <f t="shared" ref="F184" si="41">D184*E184</f>
        <v>18.84190557434566</v>
      </c>
    </row>
    <row r="185" spans="1:6" ht="6.95" customHeight="1" x14ac:dyDescent="0.2">
      <c r="A185" s="19"/>
      <c r="B185" s="21"/>
      <c r="C185" s="23"/>
      <c r="D185" s="24"/>
      <c r="E185" s="25"/>
      <c r="F185" s="25"/>
    </row>
    <row r="186" spans="1:6" ht="6.95" customHeight="1" x14ac:dyDescent="0.2">
      <c r="A186" s="19"/>
      <c r="B186" s="21"/>
      <c r="C186" s="23"/>
      <c r="D186" s="24"/>
      <c r="E186" s="25"/>
      <c r="F186" s="25"/>
    </row>
    <row r="187" spans="1:6" ht="6.95" customHeight="1" x14ac:dyDescent="0.2">
      <c r="A187" s="19"/>
      <c r="B187" s="21"/>
      <c r="C187" s="23"/>
      <c r="D187" s="24"/>
      <c r="E187" s="25"/>
      <c r="F187" s="25"/>
    </row>
    <row r="188" spans="1:6" ht="6.95" customHeight="1" x14ac:dyDescent="0.2">
      <c r="A188" s="18">
        <v>24</v>
      </c>
      <c r="B188" s="28" t="s">
        <v>45</v>
      </c>
      <c r="C188" s="24" t="s">
        <v>5</v>
      </c>
      <c r="D188" s="24">
        <v>0.9</v>
      </c>
      <c r="E188" s="25">
        <v>54.126119250369648</v>
      </c>
      <c r="F188" s="25">
        <f t="shared" ref="F188" si="42">D188*E188</f>
        <v>48.713507325332685</v>
      </c>
    </row>
    <row r="189" spans="1:6" ht="6.95" customHeight="1" x14ac:dyDescent="0.2">
      <c r="A189" s="19"/>
      <c r="B189" s="28"/>
      <c r="C189" s="24"/>
      <c r="D189" s="24"/>
      <c r="E189" s="25"/>
      <c r="F189" s="25"/>
    </row>
    <row r="190" spans="1:6" ht="6.95" customHeight="1" x14ac:dyDescent="0.2">
      <c r="A190" s="19"/>
      <c r="B190" s="28"/>
      <c r="C190" s="24"/>
      <c r="D190" s="24"/>
      <c r="E190" s="25"/>
      <c r="F190" s="25"/>
    </row>
    <row r="191" spans="1:6" ht="6.95" customHeight="1" x14ac:dyDescent="0.2">
      <c r="A191" s="19"/>
      <c r="B191" s="28"/>
      <c r="C191" s="24"/>
      <c r="D191" s="24"/>
      <c r="E191" s="25"/>
      <c r="F191" s="25"/>
    </row>
    <row r="192" spans="1:6" ht="6.95" customHeight="1" x14ac:dyDescent="0.2">
      <c r="A192" s="18">
        <v>25</v>
      </c>
      <c r="B192" s="26" t="s">
        <v>43</v>
      </c>
      <c r="C192" s="24" t="s">
        <v>3</v>
      </c>
      <c r="D192" s="27">
        <v>0.02</v>
      </c>
      <c r="E192" s="25">
        <v>437.17494133667094</v>
      </c>
      <c r="F192" s="25">
        <f t="shared" ref="F192" si="43">D192*E192</f>
        <v>8.7434988267334184</v>
      </c>
    </row>
    <row r="193" spans="1:6" ht="6.95" customHeight="1" x14ac:dyDescent="0.2">
      <c r="A193" s="19"/>
      <c r="B193" s="26"/>
      <c r="C193" s="24"/>
      <c r="D193" s="27"/>
      <c r="E193" s="25"/>
      <c r="F193" s="25"/>
    </row>
    <row r="194" spans="1:6" ht="6.95" customHeight="1" x14ac:dyDescent="0.2">
      <c r="A194" s="19"/>
      <c r="B194" s="26"/>
      <c r="C194" s="24"/>
      <c r="D194" s="27"/>
      <c r="E194" s="25"/>
      <c r="F194" s="25"/>
    </row>
    <row r="195" spans="1:6" ht="6.95" customHeight="1" x14ac:dyDescent="0.2">
      <c r="A195" s="19"/>
      <c r="B195" s="26"/>
      <c r="C195" s="24"/>
      <c r="D195" s="27"/>
      <c r="E195" s="25"/>
      <c r="F195" s="25"/>
    </row>
    <row r="196" spans="1:6" ht="6.95" customHeight="1" x14ac:dyDescent="0.2">
      <c r="A196" s="18">
        <v>26</v>
      </c>
      <c r="B196" s="30" t="s">
        <v>20</v>
      </c>
      <c r="C196" s="24" t="s">
        <v>3</v>
      </c>
      <c r="D196" s="24">
        <v>2.5000000000000001E-2</v>
      </c>
      <c r="E196" s="25">
        <v>428.22512668967414</v>
      </c>
      <c r="F196" s="25">
        <f t="shared" ref="F196" si="44">D196*E196</f>
        <v>10.705628167241855</v>
      </c>
    </row>
    <row r="197" spans="1:6" ht="6.95" customHeight="1" x14ac:dyDescent="0.2">
      <c r="A197" s="19"/>
      <c r="B197" s="30"/>
      <c r="C197" s="24"/>
      <c r="D197" s="24"/>
      <c r="E197" s="25"/>
      <c r="F197" s="25"/>
    </row>
    <row r="198" spans="1:6" ht="6.95" customHeight="1" x14ac:dyDescent="0.2">
      <c r="A198" s="19"/>
      <c r="B198" s="30"/>
      <c r="C198" s="24"/>
      <c r="D198" s="24"/>
      <c r="E198" s="25"/>
      <c r="F198" s="25"/>
    </row>
    <row r="199" spans="1:6" ht="6.95" customHeight="1" x14ac:dyDescent="0.2">
      <c r="A199" s="19"/>
      <c r="B199" s="30"/>
      <c r="C199" s="24"/>
      <c r="D199" s="24"/>
      <c r="E199" s="25"/>
      <c r="F199" s="25"/>
    </row>
    <row r="200" spans="1:6" ht="6.95" customHeight="1" x14ac:dyDescent="0.2">
      <c r="A200" s="18">
        <v>27</v>
      </c>
      <c r="B200" s="69" t="s">
        <v>27</v>
      </c>
      <c r="C200" s="24" t="s">
        <v>3</v>
      </c>
      <c r="D200" s="24">
        <v>0.14399999999999999</v>
      </c>
      <c r="E200" s="25">
        <v>426.63127056746777</v>
      </c>
      <c r="F200" s="25">
        <f t="shared" ref="F200" si="45">D200*E200</f>
        <v>61.434902961715352</v>
      </c>
    </row>
    <row r="201" spans="1:6" ht="6.95" customHeight="1" x14ac:dyDescent="0.2">
      <c r="A201" s="19"/>
      <c r="B201" s="69"/>
      <c r="C201" s="24"/>
      <c r="D201" s="24"/>
      <c r="E201" s="25"/>
      <c r="F201" s="25"/>
    </row>
    <row r="202" spans="1:6" ht="6.95" customHeight="1" x14ac:dyDescent="0.2">
      <c r="A202" s="19"/>
      <c r="B202" s="69"/>
      <c r="C202" s="24"/>
      <c r="D202" s="24"/>
      <c r="E202" s="25"/>
      <c r="F202" s="25"/>
    </row>
    <row r="203" spans="1:6" ht="6.95" customHeight="1" x14ac:dyDescent="0.2">
      <c r="A203" s="19"/>
      <c r="B203" s="69"/>
      <c r="C203" s="24"/>
      <c r="D203" s="24"/>
      <c r="E203" s="25"/>
      <c r="F203" s="25"/>
    </row>
    <row r="204" spans="1:6" ht="6.95" customHeight="1" x14ac:dyDescent="0.2">
      <c r="A204" s="18">
        <v>28</v>
      </c>
      <c r="B204" s="28" t="s">
        <v>46</v>
      </c>
      <c r="C204" s="24" t="s">
        <v>5</v>
      </c>
      <c r="D204" s="24">
        <v>0.65</v>
      </c>
      <c r="E204" s="25">
        <v>54.126119250369648</v>
      </c>
      <c r="F204" s="25">
        <f t="shared" ref="F204" si="46">D204*E204</f>
        <v>35.181977512740275</v>
      </c>
    </row>
    <row r="205" spans="1:6" ht="6.95" customHeight="1" x14ac:dyDescent="0.2">
      <c r="A205" s="19"/>
      <c r="B205" s="28"/>
      <c r="C205" s="24"/>
      <c r="D205" s="24"/>
      <c r="E205" s="25"/>
      <c r="F205" s="25"/>
    </row>
    <row r="206" spans="1:6" ht="6.95" customHeight="1" x14ac:dyDescent="0.2">
      <c r="A206" s="19"/>
      <c r="B206" s="28"/>
      <c r="C206" s="24"/>
      <c r="D206" s="24"/>
      <c r="E206" s="25"/>
      <c r="F206" s="25"/>
    </row>
    <row r="207" spans="1:6" ht="6.95" customHeight="1" x14ac:dyDescent="0.2">
      <c r="A207" s="19"/>
      <c r="B207" s="28"/>
      <c r="C207" s="24"/>
      <c r="D207" s="24"/>
      <c r="E207" s="25"/>
      <c r="F207" s="25"/>
    </row>
    <row r="208" spans="1:6" ht="6.95" customHeight="1" x14ac:dyDescent="0.2">
      <c r="A208" s="18">
        <v>29</v>
      </c>
      <c r="B208" s="26" t="s">
        <v>43</v>
      </c>
      <c r="C208" s="24" t="s">
        <v>3</v>
      </c>
      <c r="D208" s="68">
        <v>1.6E-2</v>
      </c>
      <c r="E208" s="25">
        <v>437.17494133667094</v>
      </c>
      <c r="F208" s="25">
        <f t="shared" ref="F208" si="47">D208*E208</f>
        <v>6.9947990613867352</v>
      </c>
    </row>
    <row r="209" spans="1:6" ht="6.95" customHeight="1" x14ac:dyDescent="0.2">
      <c r="A209" s="19"/>
      <c r="B209" s="26"/>
      <c r="C209" s="24"/>
      <c r="D209" s="68"/>
      <c r="E209" s="25"/>
      <c r="F209" s="25"/>
    </row>
    <row r="210" spans="1:6" ht="6.95" customHeight="1" x14ac:dyDescent="0.2">
      <c r="A210" s="19"/>
      <c r="B210" s="26"/>
      <c r="C210" s="24"/>
      <c r="D210" s="68"/>
      <c r="E210" s="25"/>
      <c r="F210" s="25"/>
    </row>
    <row r="211" spans="1:6" ht="6.95" customHeight="1" x14ac:dyDescent="0.2">
      <c r="A211" s="19"/>
      <c r="B211" s="26"/>
      <c r="C211" s="24"/>
      <c r="D211" s="68"/>
      <c r="E211" s="25"/>
      <c r="F211" s="25"/>
    </row>
    <row r="212" spans="1:6" ht="6.95" customHeight="1" x14ac:dyDescent="0.2">
      <c r="A212" s="18">
        <v>30</v>
      </c>
      <c r="B212" s="20" t="s">
        <v>20</v>
      </c>
      <c r="C212" s="22" t="s">
        <v>3</v>
      </c>
      <c r="D212" s="24">
        <v>1.9E-2</v>
      </c>
      <c r="E212" s="25">
        <v>428.22512668967414</v>
      </c>
      <c r="F212" s="25">
        <f t="shared" ref="F212" si="48">D212*E212</f>
        <v>8.1362774071038082</v>
      </c>
    </row>
    <row r="213" spans="1:6" ht="6.95" customHeight="1" x14ac:dyDescent="0.2">
      <c r="A213" s="19"/>
      <c r="B213" s="21"/>
      <c r="C213" s="23"/>
      <c r="D213" s="24"/>
      <c r="E213" s="25"/>
      <c r="F213" s="25"/>
    </row>
    <row r="214" spans="1:6" ht="6.95" customHeight="1" x14ac:dyDescent="0.2">
      <c r="A214" s="19"/>
      <c r="B214" s="21"/>
      <c r="C214" s="23"/>
      <c r="D214" s="24"/>
      <c r="E214" s="25"/>
      <c r="F214" s="25"/>
    </row>
    <row r="215" spans="1:6" ht="6.95" customHeight="1" x14ac:dyDescent="0.2">
      <c r="A215" s="19"/>
      <c r="B215" s="21"/>
      <c r="C215" s="23"/>
      <c r="D215" s="24"/>
      <c r="E215" s="25"/>
      <c r="F215" s="25"/>
    </row>
    <row r="216" spans="1:6" ht="6.95" customHeight="1" x14ac:dyDescent="0.2">
      <c r="A216" s="18">
        <v>31</v>
      </c>
      <c r="B216" s="26" t="s">
        <v>27</v>
      </c>
      <c r="C216" s="24" t="s">
        <v>3</v>
      </c>
      <c r="D216" s="24">
        <v>8.3000000000000004E-2</v>
      </c>
      <c r="E216" s="25">
        <v>426.63127056746777</v>
      </c>
      <c r="F216" s="25">
        <f t="shared" ref="F216" si="49">D216*E216</f>
        <v>35.410395457099824</v>
      </c>
    </row>
    <row r="217" spans="1:6" ht="6.95" customHeight="1" x14ac:dyDescent="0.2">
      <c r="A217" s="19"/>
      <c r="B217" s="26"/>
      <c r="C217" s="24"/>
      <c r="D217" s="24"/>
      <c r="E217" s="25"/>
      <c r="F217" s="25"/>
    </row>
    <row r="218" spans="1:6" ht="6.95" customHeight="1" x14ac:dyDescent="0.2">
      <c r="A218" s="19"/>
      <c r="B218" s="26"/>
      <c r="C218" s="24"/>
      <c r="D218" s="24"/>
      <c r="E218" s="25"/>
      <c r="F218" s="25"/>
    </row>
    <row r="219" spans="1:6" ht="6.95" customHeight="1" x14ac:dyDescent="0.2">
      <c r="A219" s="19"/>
      <c r="B219" s="26"/>
      <c r="C219" s="24"/>
      <c r="D219" s="24"/>
      <c r="E219" s="25"/>
      <c r="F219" s="25"/>
    </row>
    <row r="220" spans="1:6" ht="6.95" customHeight="1" x14ac:dyDescent="0.2">
      <c r="A220" s="18">
        <v>32</v>
      </c>
      <c r="B220" s="28" t="s">
        <v>209</v>
      </c>
      <c r="C220" s="24" t="s">
        <v>3</v>
      </c>
      <c r="D220" s="27">
        <v>0.01</v>
      </c>
      <c r="E220" s="25">
        <v>286.20571921519974</v>
      </c>
      <c r="F220" s="25">
        <f t="shared" ref="F220" si="50">D220*E220</f>
        <v>2.8620571921519975</v>
      </c>
    </row>
    <row r="221" spans="1:6" ht="6.95" customHeight="1" x14ac:dyDescent="0.2">
      <c r="A221" s="19"/>
      <c r="B221" s="28"/>
      <c r="C221" s="24"/>
      <c r="D221" s="27"/>
      <c r="E221" s="25"/>
      <c r="F221" s="25"/>
    </row>
    <row r="222" spans="1:6" ht="6.95" customHeight="1" x14ac:dyDescent="0.2">
      <c r="A222" s="19"/>
      <c r="B222" s="28"/>
      <c r="C222" s="24"/>
      <c r="D222" s="27"/>
      <c r="E222" s="25"/>
      <c r="F222" s="25"/>
    </row>
    <row r="223" spans="1:6" ht="6.95" customHeight="1" x14ac:dyDescent="0.2">
      <c r="A223" s="19"/>
      <c r="B223" s="28"/>
      <c r="C223" s="24"/>
      <c r="D223" s="27"/>
      <c r="E223" s="25"/>
      <c r="F223" s="25"/>
    </row>
    <row r="224" spans="1:6" ht="6.95" customHeight="1" x14ac:dyDescent="0.2">
      <c r="A224" s="18">
        <v>33</v>
      </c>
      <c r="B224" s="20" t="s">
        <v>33</v>
      </c>
      <c r="C224" s="24" t="s">
        <v>3</v>
      </c>
      <c r="D224" s="68">
        <v>3.0000000000000001E-3</v>
      </c>
      <c r="E224" s="25">
        <v>434.01978334312037</v>
      </c>
      <c r="F224" s="25">
        <f t="shared" ref="F224" si="51">D224*E224</f>
        <v>1.3020593500293611</v>
      </c>
    </row>
    <row r="225" spans="1:6" ht="6.95" customHeight="1" x14ac:dyDescent="0.2">
      <c r="A225" s="19"/>
      <c r="B225" s="21"/>
      <c r="C225" s="24"/>
      <c r="D225" s="68"/>
      <c r="E225" s="25"/>
      <c r="F225" s="25"/>
    </row>
    <row r="226" spans="1:6" ht="6.95" customHeight="1" x14ac:dyDescent="0.2">
      <c r="A226" s="19"/>
      <c r="B226" s="21"/>
      <c r="C226" s="24"/>
      <c r="D226" s="68"/>
      <c r="E226" s="25"/>
      <c r="F226" s="25"/>
    </row>
    <row r="227" spans="1:6" ht="6.95" customHeight="1" x14ac:dyDescent="0.2">
      <c r="A227" s="19"/>
      <c r="B227" s="21"/>
      <c r="C227" s="24"/>
      <c r="D227" s="68"/>
      <c r="E227" s="25"/>
      <c r="F227" s="25"/>
    </row>
    <row r="228" spans="1:6" ht="6.95" customHeight="1" x14ac:dyDescent="0.2">
      <c r="A228" s="18">
        <v>34</v>
      </c>
      <c r="B228" s="28" t="s">
        <v>47</v>
      </c>
      <c r="C228" s="24" t="s">
        <v>3</v>
      </c>
      <c r="D228" s="68">
        <v>6.0000000000000001E-3</v>
      </c>
      <c r="E228" s="25">
        <v>491.20978908754807</v>
      </c>
      <c r="F228" s="25">
        <f t="shared" ref="F228" si="52">D228*E228</f>
        <v>2.9472587345252883</v>
      </c>
    </row>
    <row r="229" spans="1:6" ht="6.95" customHeight="1" x14ac:dyDescent="0.2">
      <c r="A229" s="19"/>
      <c r="B229" s="28"/>
      <c r="C229" s="24"/>
      <c r="D229" s="68"/>
      <c r="E229" s="25"/>
      <c r="F229" s="25"/>
    </row>
    <row r="230" spans="1:6" ht="6.95" customHeight="1" x14ac:dyDescent="0.2">
      <c r="A230" s="19"/>
      <c r="B230" s="28"/>
      <c r="C230" s="24"/>
      <c r="D230" s="68"/>
      <c r="E230" s="25"/>
      <c r="F230" s="25"/>
    </row>
    <row r="231" spans="1:6" ht="6.95" customHeight="1" x14ac:dyDescent="0.2">
      <c r="A231" s="19"/>
      <c r="B231" s="28"/>
      <c r="C231" s="24"/>
      <c r="D231" s="68"/>
      <c r="E231" s="25"/>
      <c r="F231" s="25"/>
    </row>
    <row r="232" spans="1:6" ht="6.95" customHeight="1" x14ac:dyDescent="0.2">
      <c r="A232" s="18">
        <v>35</v>
      </c>
      <c r="B232" s="28" t="s">
        <v>229</v>
      </c>
      <c r="C232" s="24" t="s">
        <v>3</v>
      </c>
      <c r="D232" s="68">
        <v>3.5000000000000003E-2</v>
      </c>
      <c r="E232" s="25">
        <v>286.20571921519974</v>
      </c>
      <c r="F232" s="25">
        <f t="shared" ref="F232" si="53">D232*E232</f>
        <v>10.017200172531991</v>
      </c>
    </row>
    <row r="233" spans="1:6" ht="6.95" customHeight="1" x14ac:dyDescent="0.2">
      <c r="A233" s="19"/>
      <c r="B233" s="28"/>
      <c r="C233" s="24"/>
      <c r="D233" s="68"/>
      <c r="E233" s="25"/>
      <c r="F233" s="25"/>
    </row>
    <row r="234" spans="1:6" ht="6.95" customHeight="1" x14ac:dyDescent="0.2">
      <c r="A234" s="19"/>
      <c r="B234" s="28"/>
      <c r="C234" s="24"/>
      <c r="D234" s="68"/>
      <c r="E234" s="25"/>
      <c r="F234" s="25"/>
    </row>
    <row r="235" spans="1:6" ht="6.95" customHeight="1" x14ac:dyDescent="0.2">
      <c r="A235" s="19"/>
      <c r="B235" s="28"/>
      <c r="C235" s="24"/>
      <c r="D235" s="68"/>
      <c r="E235" s="25"/>
      <c r="F235" s="25"/>
    </row>
    <row r="236" spans="1:6" ht="6.95" customHeight="1" x14ac:dyDescent="0.2">
      <c r="A236" s="18">
        <v>36</v>
      </c>
      <c r="B236" s="30" t="s">
        <v>20</v>
      </c>
      <c r="C236" s="24" t="s">
        <v>3</v>
      </c>
      <c r="D236" s="24">
        <v>1.2999999999999999E-2</v>
      </c>
      <c r="E236" s="25">
        <v>428.22512668967414</v>
      </c>
      <c r="F236" s="25">
        <f t="shared" ref="F236" si="54">D236*E236</f>
        <v>5.5669266469657632</v>
      </c>
    </row>
    <row r="237" spans="1:6" ht="6.95" customHeight="1" x14ac:dyDescent="0.2">
      <c r="A237" s="19"/>
      <c r="B237" s="30"/>
      <c r="C237" s="24"/>
      <c r="D237" s="24"/>
      <c r="E237" s="25"/>
      <c r="F237" s="25"/>
    </row>
    <row r="238" spans="1:6" ht="6.95" customHeight="1" x14ac:dyDescent="0.2">
      <c r="A238" s="19"/>
      <c r="B238" s="30"/>
      <c r="C238" s="24"/>
      <c r="D238" s="24"/>
      <c r="E238" s="25"/>
      <c r="F238" s="25"/>
    </row>
    <row r="239" spans="1:6" ht="6.95" customHeight="1" x14ac:dyDescent="0.2">
      <c r="A239" s="19"/>
      <c r="B239" s="30"/>
      <c r="C239" s="24"/>
      <c r="D239" s="24"/>
      <c r="E239" s="25"/>
      <c r="F239" s="25"/>
    </row>
    <row r="240" spans="1:6" ht="6.95" customHeight="1" x14ac:dyDescent="0.2">
      <c r="A240" s="18">
        <v>37</v>
      </c>
      <c r="B240" s="28" t="s">
        <v>48</v>
      </c>
      <c r="C240" s="24" t="s">
        <v>3</v>
      </c>
      <c r="D240" s="24">
        <v>0.03</v>
      </c>
      <c r="E240" s="25">
        <v>512.06143784971312</v>
      </c>
      <c r="F240" s="25">
        <f t="shared" ref="F240" si="55">D240*E240</f>
        <v>15.361843135491393</v>
      </c>
    </row>
    <row r="241" spans="1:6" ht="6.95" customHeight="1" x14ac:dyDescent="0.2">
      <c r="A241" s="19"/>
      <c r="B241" s="28"/>
      <c r="C241" s="24"/>
      <c r="D241" s="24"/>
      <c r="E241" s="25"/>
      <c r="F241" s="25"/>
    </row>
    <row r="242" spans="1:6" ht="6.95" customHeight="1" x14ac:dyDescent="0.2">
      <c r="A242" s="19"/>
      <c r="B242" s="28"/>
      <c r="C242" s="24"/>
      <c r="D242" s="24"/>
      <c r="E242" s="25"/>
      <c r="F242" s="25"/>
    </row>
    <row r="243" spans="1:6" ht="6.95" customHeight="1" x14ac:dyDescent="0.2">
      <c r="A243" s="19"/>
      <c r="B243" s="28"/>
      <c r="C243" s="24"/>
      <c r="D243" s="24"/>
      <c r="E243" s="25"/>
      <c r="F243" s="25"/>
    </row>
    <row r="244" spans="1:6" ht="6.95" customHeight="1" x14ac:dyDescent="0.2">
      <c r="A244" s="18">
        <v>38</v>
      </c>
      <c r="B244" s="28" t="s">
        <v>49</v>
      </c>
      <c r="C244" s="24" t="s">
        <v>4</v>
      </c>
      <c r="D244" s="24">
        <v>1.3</v>
      </c>
      <c r="E244" s="25">
        <v>3.1119863986753313</v>
      </c>
      <c r="F244" s="25">
        <f t="shared" ref="F244" si="56">D244*E244</f>
        <v>4.0455823182779307</v>
      </c>
    </row>
    <row r="245" spans="1:6" ht="6.95" customHeight="1" x14ac:dyDescent="0.2">
      <c r="A245" s="19"/>
      <c r="B245" s="28"/>
      <c r="C245" s="24"/>
      <c r="D245" s="24"/>
      <c r="E245" s="25"/>
      <c r="F245" s="25"/>
    </row>
    <row r="246" spans="1:6" ht="6.95" customHeight="1" x14ac:dyDescent="0.2">
      <c r="A246" s="19"/>
      <c r="B246" s="28"/>
      <c r="C246" s="24"/>
      <c r="D246" s="24"/>
      <c r="E246" s="25"/>
      <c r="F246" s="25"/>
    </row>
    <row r="247" spans="1:6" ht="6.95" customHeight="1" x14ac:dyDescent="0.2">
      <c r="A247" s="19"/>
      <c r="B247" s="28"/>
      <c r="C247" s="24"/>
      <c r="D247" s="24"/>
      <c r="E247" s="25"/>
      <c r="F247" s="25"/>
    </row>
    <row r="248" spans="1:6" ht="6.95" customHeight="1" x14ac:dyDescent="0.2">
      <c r="A248" s="19"/>
      <c r="B248" s="39" t="s">
        <v>52</v>
      </c>
      <c r="C248" s="24"/>
      <c r="D248" s="29"/>
      <c r="E248" s="25">
        <v>0</v>
      </c>
      <c r="F248" s="25">
        <f t="shared" ref="F248" si="57">D248*E248</f>
        <v>0</v>
      </c>
    </row>
    <row r="249" spans="1:6" ht="6.95" customHeight="1" x14ac:dyDescent="0.2">
      <c r="A249" s="19"/>
      <c r="B249" s="39"/>
      <c r="C249" s="24"/>
      <c r="D249" s="29"/>
      <c r="E249" s="25"/>
      <c r="F249" s="25"/>
    </row>
    <row r="250" spans="1:6" ht="6.95" customHeight="1" x14ac:dyDescent="0.2">
      <c r="A250" s="19"/>
      <c r="B250" s="39"/>
      <c r="C250" s="24"/>
      <c r="D250" s="29"/>
      <c r="E250" s="25"/>
      <c r="F250" s="25"/>
    </row>
    <row r="251" spans="1:6" ht="6.95" customHeight="1" x14ac:dyDescent="0.2">
      <c r="A251" s="19"/>
      <c r="B251" s="39"/>
      <c r="C251" s="24"/>
      <c r="D251" s="29"/>
      <c r="E251" s="25"/>
      <c r="F251" s="25"/>
    </row>
    <row r="252" spans="1:6" ht="6.95" customHeight="1" x14ac:dyDescent="0.2">
      <c r="A252" s="19">
        <v>1</v>
      </c>
      <c r="B252" s="28" t="s">
        <v>208</v>
      </c>
      <c r="C252" s="24" t="s">
        <v>5</v>
      </c>
      <c r="D252" s="29">
        <v>14</v>
      </c>
      <c r="E252" s="25">
        <v>20.910044801533594</v>
      </c>
      <c r="F252" s="25">
        <f t="shared" ref="F252" si="58">D252*E252</f>
        <v>292.74062722147033</v>
      </c>
    </row>
    <row r="253" spans="1:6" ht="6.95" customHeight="1" x14ac:dyDescent="0.2">
      <c r="A253" s="19"/>
      <c r="B253" s="28"/>
      <c r="C253" s="24"/>
      <c r="D253" s="29"/>
      <c r="E253" s="25"/>
      <c r="F253" s="25"/>
    </row>
    <row r="254" spans="1:6" ht="6.95" customHeight="1" x14ac:dyDescent="0.2">
      <c r="A254" s="19"/>
      <c r="B254" s="28"/>
      <c r="C254" s="24"/>
      <c r="D254" s="29"/>
      <c r="E254" s="25"/>
      <c r="F254" s="25"/>
    </row>
    <row r="255" spans="1:6" ht="6.95" customHeight="1" x14ac:dyDescent="0.2">
      <c r="A255" s="19"/>
      <c r="B255" s="28"/>
      <c r="C255" s="24"/>
      <c r="D255" s="29"/>
      <c r="E255" s="25"/>
      <c r="F255" s="25"/>
    </row>
    <row r="256" spans="1:6" ht="6.95" customHeight="1" x14ac:dyDescent="0.2">
      <c r="A256" s="19">
        <v>2</v>
      </c>
      <c r="B256" s="26" t="s">
        <v>53</v>
      </c>
      <c r="C256" s="24" t="s">
        <v>3</v>
      </c>
      <c r="D256" s="70">
        <v>0.2</v>
      </c>
      <c r="E256" s="25">
        <v>501.7602153374292</v>
      </c>
      <c r="F256" s="25">
        <f t="shared" ref="F256" si="59">D256*E256</f>
        <v>100.35204306748585</v>
      </c>
    </row>
    <row r="257" spans="1:6" ht="6.95" customHeight="1" x14ac:dyDescent="0.2">
      <c r="A257" s="19"/>
      <c r="B257" s="26"/>
      <c r="C257" s="24"/>
      <c r="D257" s="70"/>
      <c r="E257" s="25"/>
      <c r="F257" s="25"/>
    </row>
    <row r="258" spans="1:6" ht="6.95" customHeight="1" x14ac:dyDescent="0.2">
      <c r="A258" s="19"/>
      <c r="B258" s="26"/>
      <c r="C258" s="24"/>
      <c r="D258" s="70"/>
      <c r="E258" s="25"/>
      <c r="F258" s="25"/>
    </row>
    <row r="259" spans="1:6" ht="6.95" customHeight="1" x14ac:dyDescent="0.2">
      <c r="A259" s="19"/>
      <c r="B259" s="26"/>
      <c r="C259" s="24"/>
      <c r="D259" s="70"/>
      <c r="E259" s="25"/>
      <c r="F259" s="25"/>
    </row>
    <row r="260" spans="1:6" ht="6.95" customHeight="1" x14ac:dyDescent="0.2">
      <c r="A260" s="19">
        <v>3</v>
      </c>
      <c r="B260" s="26" t="s">
        <v>54</v>
      </c>
      <c r="C260" s="24" t="s">
        <v>3</v>
      </c>
      <c r="D260" s="45">
        <v>0.11</v>
      </c>
      <c r="E260" s="25">
        <v>501.7602153374292</v>
      </c>
      <c r="F260" s="25">
        <f t="shared" ref="F260" si="60">D260*E260</f>
        <v>55.19362368711721</v>
      </c>
    </row>
    <row r="261" spans="1:6" ht="6.95" customHeight="1" x14ac:dyDescent="0.2">
      <c r="A261" s="19"/>
      <c r="B261" s="26"/>
      <c r="C261" s="24"/>
      <c r="D261" s="45"/>
      <c r="E261" s="25"/>
      <c r="F261" s="25"/>
    </row>
    <row r="262" spans="1:6" ht="6.95" customHeight="1" x14ac:dyDescent="0.2">
      <c r="A262" s="19"/>
      <c r="B262" s="26"/>
      <c r="C262" s="24"/>
      <c r="D262" s="45"/>
      <c r="E262" s="25"/>
      <c r="F262" s="25"/>
    </row>
    <row r="263" spans="1:6" ht="6.95" customHeight="1" x14ac:dyDescent="0.2">
      <c r="A263" s="19"/>
      <c r="B263" s="26"/>
      <c r="C263" s="24"/>
      <c r="D263" s="45"/>
      <c r="E263" s="25"/>
      <c r="F263" s="25"/>
    </row>
    <row r="264" spans="1:6" ht="6.95" customHeight="1" x14ac:dyDescent="0.2">
      <c r="A264" s="19">
        <v>4</v>
      </c>
      <c r="B264" s="26" t="s">
        <v>55</v>
      </c>
      <c r="C264" s="24" t="s">
        <v>3</v>
      </c>
      <c r="D264" s="68">
        <v>1.7000000000000001E-2</v>
      </c>
      <c r="E264" s="25">
        <v>504.91537333097983</v>
      </c>
      <c r="F264" s="25">
        <f t="shared" ref="F264" si="61">D264*E264</f>
        <v>8.5835613466266576</v>
      </c>
    </row>
    <row r="265" spans="1:6" ht="6.95" customHeight="1" x14ac:dyDescent="0.2">
      <c r="A265" s="19"/>
      <c r="B265" s="26"/>
      <c r="C265" s="24"/>
      <c r="D265" s="68"/>
      <c r="E265" s="25"/>
      <c r="F265" s="25"/>
    </row>
    <row r="266" spans="1:6" ht="6.95" customHeight="1" x14ac:dyDescent="0.2">
      <c r="A266" s="19"/>
      <c r="B266" s="26"/>
      <c r="C266" s="24"/>
      <c r="D266" s="68"/>
      <c r="E266" s="25"/>
      <c r="F266" s="25"/>
    </row>
    <row r="267" spans="1:6" ht="6.95" customHeight="1" x14ac:dyDescent="0.2">
      <c r="A267" s="19"/>
      <c r="B267" s="26"/>
      <c r="C267" s="24"/>
      <c r="D267" s="68"/>
      <c r="E267" s="25"/>
      <c r="F267" s="25"/>
    </row>
    <row r="268" spans="1:6" ht="6.95" customHeight="1" x14ac:dyDescent="0.2">
      <c r="A268" s="19">
        <v>5</v>
      </c>
      <c r="B268" s="26" t="s">
        <v>56</v>
      </c>
      <c r="C268" s="24" t="s">
        <v>30</v>
      </c>
      <c r="D268" s="24">
        <v>7</v>
      </c>
      <c r="E268" s="25">
        <v>42.832499278725159</v>
      </c>
      <c r="F268" s="25">
        <f t="shared" ref="F268" si="62">D268*E268</f>
        <v>299.82749495107612</v>
      </c>
    </row>
    <row r="269" spans="1:6" ht="6.95" customHeight="1" x14ac:dyDescent="0.2">
      <c r="A269" s="19"/>
      <c r="B269" s="26"/>
      <c r="C269" s="24"/>
      <c r="D269" s="24"/>
      <c r="E269" s="25"/>
      <c r="F269" s="25"/>
    </row>
    <row r="270" spans="1:6" ht="6.95" customHeight="1" x14ac:dyDescent="0.2">
      <c r="A270" s="19"/>
      <c r="B270" s="26"/>
      <c r="C270" s="24"/>
      <c r="D270" s="24"/>
      <c r="E270" s="25"/>
      <c r="F270" s="25"/>
    </row>
    <row r="271" spans="1:6" ht="6.95" customHeight="1" x14ac:dyDescent="0.2">
      <c r="A271" s="19"/>
      <c r="B271" s="26"/>
      <c r="C271" s="24"/>
      <c r="D271" s="24"/>
      <c r="E271" s="25"/>
      <c r="F271" s="25"/>
    </row>
    <row r="272" spans="1:6" ht="6.95" customHeight="1" x14ac:dyDescent="0.2">
      <c r="A272" s="19"/>
      <c r="B272" s="39" t="s">
        <v>57</v>
      </c>
      <c r="C272" s="24"/>
      <c r="D272" s="29"/>
      <c r="E272" s="25">
        <v>0</v>
      </c>
      <c r="F272" s="25">
        <f t="shared" ref="F272" si="63">D272*E272</f>
        <v>0</v>
      </c>
    </row>
    <row r="273" spans="1:6" ht="6.95" customHeight="1" x14ac:dyDescent="0.2">
      <c r="A273" s="19"/>
      <c r="B273" s="39"/>
      <c r="C273" s="24"/>
      <c r="D273" s="29"/>
      <c r="E273" s="25"/>
      <c r="F273" s="25"/>
    </row>
    <row r="274" spans="1:6" ht="6.95" customHeight="1" x14ac:dyDescent="0.2">
      <c r="A274" s="19"/>
      <c r="B274" s="39"/>
      <c r="C274" s="24"/>
      <c r="D274" s="29"/>
      <c r="E274" s="25"/>
      <c r="F274" s="25"/>
    </row>
    <row r="275" spans="1:6" ht="6.95" customHeight="1" x14ac:dyDescent="0.2">
      <c r="A275" s="19"/>
      <c r="B275" s="39"/>
      <c r="C275" s="24"/>
      <c r="D275" s="29"/>
      <c r="E275" s="25"/>
      <c r="F275" s="25"/>
    </row>
    <row r="276" spans="1:6" ht="6.95" customHeight="1" x14ac:dyDescent="0.2">
      <c r="A276" s="19">
        <v>1</v>
      </c>
      <c r="B276" s="28" t="s">
        <v>58</v>
      </c>
      <c r="C276" s="24" t="s">
        <v>17</v>
      </c>
      <c r="D276" s="24">
        <v>54</v>
      </c>
      <c r="E276" s="25">
        <v>3.1077033470429725</v>
      </c>
      <c r="F276" s="25">
        <f t="shared" ref="F276" si="64">D276*E276</f>
        <v>167.81598074032053</v>
      </c>
    </row>
    <row r="277" spans="1:6" ht="6.95" customHeight="1" x14ac:dyDescent="0.2">
      <c r="A277" s="19"/>
      <c r="B277" s="28"/>
      <c r="C277" s="24"/>
      <c r="D277" s="24"/>
      <c r="E277" s="25"/>
      <c r="F277" s="25"/>
    </row>
    <row r="278" spans="1:6" ht="6.95" customHeight="1" x14ac:dyDescent="0.2">
      <c r="A278" s="19"/>
      <c r="B278" s="28"/>
      <c r="C278" s="24"/>
      <c r="D278" s="24"/>
      <c r="E278" s="25"/>
      <c r="F278" s="25"/>
    </row>
    <row r="279" spans="1:6" ht="6.95" customHeight="1" x14ac:dyDescent="0.2">
      <c r="A279" s="19"/>
      <c r="B279" s="28"/>
      <c r="C279" s="24"/>
      <c r="D279" s="24"/>
      <c r="E279" s="25"/>
      <c r="F279" s="25"/>
    </row>
    <row r="280" spans="1:6" ht="6.95" customHeight="1" x14ac:dyDescent="0.2">
      <c r="A280" s="19">
        <v>2</v>
      </c>
      <c r="B280" s="26" t="s">
        <v>59</v>
      </c>
      <c r="C280" s="24" t="s">
        <v>3</v>
      </c>
      <c r="D280" s="45">
        <v>0.11</v>
      </c>
      <c r="E280" s="25">
        <v>67.740431994308864</v>
      </c>
      <c r="F280" s="25">
        <f t="shared" ref="F280" si="65">D280*E280</f>
        <v>7.4514475193739749</v>
      </c>
    </row>
    <row r="281" spans="1:6" ht="6.95" customHeight="1" x14ac:dyDescent="0.2">
      <c r="A281" s="19"/>
      <c r="B281" s="26"/>
      <c r="C281" s="24"/>
      <c r="D281" s="45"/>
      <c r="E281" s="25"/>
      <c r="F281" s="25"/>
    </row>
    <row r="282" spans="1:6" ht="6.95" customHeight="1" x14ac:dyDescent="0.2">
      <c r="A282" s="19"/>
      <c r="B282" s="26"/>
      <c r="C282" s="24"/>
      <c r="D282" s="45"/>
      <c r="E282" s="25"/>
      <c r="F282" s="25"/>
    </row>
    <row r="283" spans="1:6" ht="6.95" customHeight="1" x14ac:dyDescent="0.2">
      <c r="A283" s="19"/>
      <c r="B283" s="26"/>
      <c r="C283" s="24"/>
      <c r="D283" s="45"/>
      <c r="E283" s="25"/>
      <c r="F283" s="25"/>
    </row>
    <row r="284" spans="1:6" ht="6.95" customHeight="1" x14ac:dyDescent="0.2">
      <c r="A284" s="19">
        <v>3</v>
      </c>
      <c r="B284" s="28" t="s">
        <v>143</v>
      </c>
      <c r="C284" s="24" t="s">
        <v>3</v>
      </c>
      <c r="D284" s="27">
        <v>0.01</v>
      </c>
      <c r="E284" s="25">
        <v>0</v>
      </c>
      <c r="F284" s="25">
        <f t="shared" ref="F284" si="66">D284*E284</f>
        <v>0</v>
      </c>
    </row>
    <row r="285" spans="1:6" ht="6.95" customHeight="1" x14ac:dyDescent="0.2">
      <c r="A285" s="19"/>
      <c r="B285" s="28"/>
      <c r="C285" s="24"/>
      <c r="D285" s="27"/>
      <c r="E285" s="25"/>
      <c r="F285" s="25"/>
    </row>
    <row r="286" spans="1:6" ht="6.95" customHeight="1" x14ac:dyDescent="0.2">
      <c r="A286" s="19"/>
      <c r="B286" s="28"/>
      <c r="C286" s="24"/>
      <c r="D286" s="27"/>
      <c r="E286" s="25"/>
      <c r="F286" s="25"/>
    </row>
    <row r="287" spans="1:6" ht="6.95" customHeight="1" x14ac:dyDescent="0.2">
      <c r="A287" s="19"/>
      <c r="B287" s="28"/>
      <c r="C287" s="24"/>
      <c r="D287" s="27"/>
      <c r="E287" s="25"/>
      <c r="F287" s="25"/>
    </row>
    <row r="288" spans="1:6" ht="6.95" customHeight="1" x14ac:dyDescent="0.2">
      <c r="A288" s="19">
        <v>4</v>
      </c>
      <c r="B288" s="28" t="s">
        <v>31</v>
      </c>
      <c r="C288" s="24" t="s">
        <v>3</v>
      </c>
      <c r="D288" s="27">
        <v>0.01</v>
      </c>
      <c r="E288" s="25">
        <v>436.53036716960224</v>
      </c>
      <c r="F288" s="25">
        <f t="shared" ref="F288" si="67">D288*E288</f>
        <v>4.3653036716960223</v>
      </c>
    </row>
    <row r="289" spans="1:6" ht="6.95" customHeight="1" x14ac:dyDescent="0.2">
      <c r="A289" s="19"/>
      <c r="B289" s="28"/>
      <c r="C289" s="24"/>
      <c r="D289" s="27"/>
      <c r="E289" s="25"/>
      <c r="F289" s="25"/>
    </row>
    <row r="290" spans="1:6" ht="6.95" customHeight="1" x14ac:dyDescent="0.2">
      <c r="A290" s="19"/>
      <c r="B290" s="28"/>
      <c r="C290" s="24"/>
      <c r="D290" s="27"/>
      <c r="E290" s="25"/>
      <c r="F290" s="25"/>
    </row>
    <row r="291" spans="1:6" ht="6.95" customHeight="1" x14ac:dyDescent="0.2">
      <c r="A291" s="19"/>
      <c r="B291" s="28"/>
      <c r="C291" s="24"/>
      <c r="D291" s="27"/>
      <c r="E291" s="25"/>
      <c r="F291" s="25"/>
    </row>
    <row r="292" spans="1:6" ht="6.95" customHeight="1" x14ac:dyDescent="0.2">
      <c r="A292" s="19">
        <v>5</v>
      </c>
      <c r="B292" s="28" t="s">
        <v>33</v>
      </c>
      <c r="C292" s="24" t="s">
        <v>3</v>
      </c>
      <c r="D292" s="24">
        <v>0.08</v>
      </c>
      <c r="E292" s="25">
        <v>433.87524246929286</v>
      </c>
      <c r="F292" s="25">
        <f t="shared" ref="F292" si="68">D292*E292</f>
        <v>34.710019397543427</v>
      </c>
    </row>
    <row r="293" spans="1:6" ht="6.95" customHeight="1" x14ac:dyDescent="0.2">
      <c r="A293" s="19"/>
      <c r="B293" s="28"/>
      <c r="C293" s="24"/>
      <c r="D293" s="24"/>
      <c r="E293" s="25"/>
      <c r="F293" s="25"/>
    </row>
    <row r="294" spans="1:6" ht="6.95" customHeight="1" x14ac:dyDescent="0.2">
      <c r="A294" s="19"/>
      <c r="B294" s="28"/>
      <c r="C294" s="24"/>
      <c r="D294" s="24"/>
      <c r="E294" s="25"/>
      <c r="F294" s="25"/>
    </row>
    <row r="295" spans="1:6" ht="6.95" customHeight="1" x14ac:dyDescent="0.2">
      <c r="A295" s="19"/>
      <c r="B295" s="28"/>
      <c r="C295" s="24"/>
      <c r="D295" s="24"/>
      <c r="E295" s="25"/>
      <c r="F295" s="25"/>
    </row>
    <row r="296" spans="1:6" ht="6.95" customHeight="1" x14ac:dyDescent="0.2">
      <c r="A296" s="19">
        <v>6</v>
      </c>
      <c r="B296" s="26" t="s">
        <v>60</v>
      </c>
      <c r="C296" s="24" t="s">
        <v>30</v>
      </c>
      <c r="D296" s="24">
        <v>4</v>
      </c>
      <c r="E296" s="25">
        <v>40.802989149782448</v>
      </c>
      <c r="F296" s="25">
        <f t="shared" ref="F296" si="69">D296*E296</f>
        <v>163.21195659912979</v>
      </c>
    </row>
    <row r="297" spans="1:6" ht="6.95" customHeight="1" x14ac:dyDescent="0.2">
      <c r="A297" s="19"/>
      <c r="B297" s="26"/>
      <c r="C297" s="24"/>
      <c r="D297" s="24"/>
      <c r="E297" s="25"/>
      <c r="F297" s="25"/>
    </row>
    <row r="298" spans="1:6" ht="6.95" customHeight="1" x14ac:dyDescent="0.2">
      <c r="A298" s="19"/>
      <c r="B298" s="26"/>
      <c r="C298" s="24"/>
      <c r="D298" s="24"/>
      <c r="E298" s="25"/>
      <c r="F298" s="25"/>
    </row>
    <row r="299" spans="1:6" ht="6.95" customHeight="1" x14ac:dyDescent="0.2">
      <c r="A299" s="19"/>
      <c r="B299" s="26"/>
      <c r="C299" s="24"/>
      <c r="D299" s="24"/>
      <c r="E299" s="25"/>
      <c r="F299" s="25"/>
    </row>
    <row r="300" spans="1:6" ht="6.95" customHeight="1" x14ac:dyDescent="0.2">
      <c r="A300" s="19"/>
      <c r="B300" s="39" t="s">
        <v>78</v>
      </c>
      <c r="C300" s="24"/>
      <c r="D300" s="29"/>
      <c r="E300" s="25">
        <v>0</v>
      </c>
      <c r="F300" s="25">
        <f t="shared" ref="F300" si="70">D300*E300</f>
        <v>0</v>
      </c>
    </row>
    <row r="301" spans="1:6" ht="6.95" customHeight="1" x14ac:dyDescent="0.2">
      <c r="A301" s="19"/>
      <c r="B301" s="39"/>
      <c r="C301" s="24"/>
      <c r="D301" s="29"/>
      <c r="E301" s="25"/>
      <c r="F301" s="25"/>
    </row>
    <row r="302" spans="1:6" ht="6.95" customHeight="1" x14ac:dyDescent="0.2">
      <c r="A302" s="19"/>
      <c r="B302" s="39"/>
      <c r="C302" s="24"/>
      <c r="D302" s="29"/>
      <c r="E302" s="25"/>
      <c r="F302" s="25"/>
    </row>
    <row r="303" spans="1:6" ht="6.95" customHeight="1" x14ac:dyDescent="0.2">
      <c r="A303" s="19"/>
      <c r="B303" s="39"/>
      <c r="C303" s="24"/>
      <c r="D303" s="29"/>
      <c r="E303" s="25"/>
      <c r="F303" s="25"/>
    </row>
    <row r="304" spans="1:6" ht="6.95" customHeight="1" x14ac:dyDescent="0.2">
      <c r="A304" s="19">
        <v>1</v>
      </c>
      <c r="B304" s="28" t="s">
        <v>95</v>
      </c>
      <c r="C304" s="24" t="s">
        <v>16</v>
      </c>
      <c r="D304" s="41">
        <v>6.5</v>
      </c>
      <c r="E304" s="25">
        <v>31.46623516292183</v>
      </c>
      <c r="F304" s="25">
        <f t="shared" ref="F304" si="71">D304*E304</f>
        <v>204.5305285589919</v>
      </c>
    </row>
    <row r="305" spans="1:6" ht="6.95" customHeight="1" x14ac:dyDescent="0.2">
      <c r="A305" s="19"/>
      <c r="B305" s="28"/>
      <c r="C305" s="24"/>
      <c r="D305" s="41"/>
      <c r="E305" s="25"/>
      <c r="F305" s="25"/>
    </row>
    <row r="306" spans="1:6" ht="6.95" customHeight="1" x14ac:dyDescent="0.2">
      <c r="A306" s="19"/>
      <c r="B306" s="28"/>
      <c r="C306" s="24"/>
      <c r="D306" s="41"/>
      <c r="E306" s="25"/>
      <c r="F306" s="25"/>
    </row>
    <row r="307" spans="1:6" ht="6.95" customHeight="1" x14ac:dyDescent="0.2">
      <c r="A307" s="19"/>
      <c r="B307" s="28"/>
      <c r="C307" s="24"/>
      <c r="D307" s="41"/>
      <c r="E307" s="25"/>
      <c r="F307" s="25"/>
    </row>
    <row r="308" spans="1:6" ht="6.95" customHeight="1" x14ac:dyDescent="0.2">
      <c r="A308" s="19">
        <v>2</v>
      </c>
      <c r="B308" s="28" t="s">
        <v>96</v>
      </c>
      <c r="C308" s="24" t="s">
        <v>16</v>
      </c>
      <c r="D308" s="29">
        <v>1</v>
      </c>
      <c r="E308" s="25">
        <v>17.400039746928851</v>
      </c>
      <c r="F308" s="25">
        <f t="shared" ref="F308" si="72">D308*E308</f>
        <v>17.400039746928851</v>
      </c>
    </row>
    <row r="309" spans="1:6" ht="6.95" customHeight="1" x14ac:dyDescent="0.2">
      <c r="A309" s="19"/>
      <c r="B309" s="28"/>
      <c r="C309" s="24"/>
      <c r="D309" s="29"/>
      <c r="E309" s="25"/>
      <c r="F309" s="25"/>
    </row>
    <row r="310" spans="1:6" ht="6.95" customHeight="1" x14ac:dyDescent="0.2">
      <c r="A310" s="19"/>
      <c r="B310" s="28"/>
      <c r="C310" s="24"/>
      <c r="D310" s="29"/>
      <c r="E310" s="25"/>
      <c r="F310" s="25"/>
    </row>
    <row r="311" spans="1:6" ht="6.95" customHeight="1" x14ac:dyDescent="0.2">
      <c r="A311" s="19"/>
      <c r="B311" s="28"/>
      <c r="C311" s="24"/>
      <c r="D311" s="29"/>
      <c r="E311" s="25"/>
      <c r="F311" s="25"/>
    </row>
    <row r="312" spans="1:6" ht="6.95" customHeight="1" x14ac:dyDescent="0.2">
      <c r="A312" s="19">
        <v>3</v>
      </c>
      <c r="B312" s="28" t="s">
        <v>97</v>
      </c>
      <c r="C312" s="24" t="s">
        <v>16</v>
      </c>
      <c r="D312" s="29">
        <v>5</v>
      </c>
      <c r="E312" s="25">
        <v>31.46623516292183</v>
      </c>
      <c r="F312" s="25">
        <f t="shared" ref="F312" si="73">D312*E312</f>
        <v>157.33117581460914</v>
      </c>
    </row>
    <row r="313" spans="1:6" ht="6.95" customHeight="1" x14ac:dyDescent="0.2">
      <c r="A313" s="19"/>
      <c r="B313" s="28"/>
      <c r="C313" s="24"/>
      <c r="D313" s="29"/>
      <c r="E313" s="25"/>
      <c r="F313" s="25"/>
    </row>
    <row r="314" spans="1:6" ht="6.95" customHeight="1" x14ac:dyDescent="0.2">
      <c r="A314" s="19"/>
      <c r="B314" s="28"/>
      <c r="C314" s="24"/>
      <c r="D314" s="29"/>
      <c r="E314" s="25"/>
      <c r="F314" s="25"/>
    </row>
    <row r="315" spans="1:6" ht="6.95" customHeight="1" x14ac:dyDescent="0.2">
      <c r="A315" s="19"/>
      <c r="B315" s="28"/>
      <c r="C315" s="24"/>
      <c r="D315" s="29"/>
      <c r="E315" s="25"/>
      <c r="F315" s="25"/>
    </row>
    <row r="316" spans="1:6" ht="6.95" customHeight="1" x14ac:dyDescent="0.2">
      <c r="A316" s="19">
        <v>4</v>
      </c>
      <c r="B316" s="28" t="s">
        <v>96</v>
      </c>
      <c r="C316" s="24" t="s">
        <v>16</v>
      </c>
      <c r="D316" s="41">
        <v>0.7</v>
      </c>
      <c r="E316" s="25">
        <v>17.400039746928851</v>
      </c>
      <c r="F316" s="25">
        <f t="shared" ref="F316" si="74">D316*E316</f>
        <v>12.180027822850194</v>
      </c>
    </row>
    <row r="317" spans="1:6" ht="6.95" customHeight="1" x14ac:dyDescent="0.2">
      <c r="A317" s="19"/>
      <c r="B317" s="28"/>
      <c r="C317" s="24"/>
      <c r="D317" s="41"/>
      <c r="E317" s="25"/>
      <c r="F317" s="25"/>
    </row>
    <row r="318" spans="1:6" ht="6.95" customHeight="1" x14ac:dyDescent="0.2">
      <c r="A318" s="19"/>
      <c r="B318" s="28"/>
      <c r="C318" s="24"/>
      <c r="D318" s="41"/>
      <c r="E318" s="25"/>
      <c r="F318" s="25"/>
    </row>
    <row r="319" spans="1:6" ht="6.95" customHeight="1" x14ac:dyDescent="0.2">
      <c r="A319" s="19"/>
      <c r="B319" s="28"/>
      <c r="C319" s="24"/>
      <c r="D319" s="41"/>
      <c r="E319" s="25"/>
      <c r="F319" s="25"/>
    </row>
    <row r="320" spans="1:6" ht="6.95" customHeight="1" x14ac:dyDescent="0.2">
      <c r="A320" s="19"/>
      <c r="B320" s="39" t="s">
        <v>98</v>
      </c>
      <c r="C320" s="24"/>
      <c r="D320" s="29"/>
      <c r="E320" s="25">
        <v>0</v>
      </c>
      <c r="F320" s="25">
        <f t="shared" ref="F320" si="75">D320*E320</f>
        <v>0</v>
      </c>
    </row>
    <row r="321" spans="1:6" ht="6.95" customHeight="1" x14ac:dyDescent="0.2">
      <c r="A321" s="19"/>
      <c r="B321" s="39"/>
      <c r="C321" s="24"/>
      <c r="D321" s="29"/>
      <c r="E321" s="25"/>
      <c r="F321" s="25"/>
    </row>
    <row r="322" spans="1:6" ht="6.95" customHeight="1" x14ac:dyDescent="0.2">
      <c r="A322" s="19"/>
      <c r="B322" s="39"/>
      <c r="C322" s="24"/>
      <c r="D322" s="29"/>
      <c r="E322" s="25"/>
      <c r="F322" s="25"/>
    </row>
    <row r="323" spans="1:6" ht="6.95" customHeight="1" x14ac:dyDescent="0.2">
      <c r="A323" s="19"/>
      <c r="B323" s="39"/>
      <c r="C323" s="24"/>
      <c r="D323" s="29"/>
      <c r="E323" s="25"/>
      <c r="F323" s="25"/>
    </row>
    <row r="324" spans="1:6" ht="6.95" customHeight="1" x14ac:dyDescent="0.2">
      <c r="A324" s="19">
        <v>1</v>
      </c>
      <c r="B324" s="42" t="s">
        <v>99</v>
      </c>
      <c r="C324" s="24" t="s">
        <v>17</v>
      </c>
      <c r="D324" s="24">
        <v>5.0999999999999996</v>
      </c>
      <c r="E324" s="25">
        <v>24.215534315098246</v>
      </c>
      <c r="F324" s="25">
        <f t="shared" ref="F324" si="76">D324*E324</f>
        <v>123.49922500700104</v>
      </c>
    </row>
    <row r="325" spans="1:6" ht="6.95" customHeight="1" x14ac:dyDescent="0.2">
      <c r="A325" s="19"/>
      <c r="B325" s="42"/>
      <c r="C325" s="24"/>
      <c r="D325" s="24"/>
      <c r="E325" s="25"/>
      <c r="F325" s="25"/>
    </row>
    <row r="326" spans="1:6" ht="6.95" customHeight="1" x14ac:dyDescent="0.2">
      <c r="A326" s="19"/>
      <c r="B326" s="42"/>
      <c r="C326" s="24"/>
      <c r="D326" s="24"/>
      <c r="E326" s="25"/>
      <c r="F326" s="25"/>
    </row>
    <row r="327" spans="1:6" ht="6.95" customHeight="1" x14ac:dyDescent="0.2">
      <c r="A327" s="19"/>
      <c r="B327" s="42"/>
      <c r="C327" s="24"/>
      <c r="D327" s="24"/>
      <c r="E327" s="25"/>
      <c r="F327" s="25"/>
    </row>
    <row r="328" spans="1:6" ht="6.95" customHeight="1" x14ac:dyDescent="0.2">
      <c r="A328" s="19">
        <v>2</v>
      </c>
      <c r="B328" s="42" t="s">
        <v>101</v>
      </c>
      <c r="C328" s="24" t="s">
        <v>17</v>
      </c>
      <c r="D328" s="24">
        <v>5.2</v>
      </c>
      <c r="E328" s="25">
        <v>17.411770374412789</v>
      </c>
      <c r="F328" s="25">
        <f t="shared" ref="F328" si="77">D328*E328</f>
        <v>90.541205946946505</v>
      </c>
    </row>
    <row r="329" spans="1:6" ht="6.95" customHeight="1" x14ac:dyDescent="0.2">
      <c r="A329" s="19"/>
      <c r="B329" s="42"/>
      <c r="C329" s="24"/>
      <c r="D329" s="24"/>
      <c r="E329" s="25"/>
      <c r="F329" s="25"/>
    </row>
    <row r="330" spans="1:6" ht="6.95" customHeight="1" x14ac:dyDescent="0.2">
      <c r="A330" s="19"/>
      <c r="B330" s="42"/>
      <c r="C330" s="24"/>
      <c r="D330" s="24"/>
      <c r="E330" s="25"/>
      <c r="F330" s="25"/>
    </row>
    <row r="331" spans="1:6" ht="6.95" customHeight="1" x14ac:dyDescent="0.2">
      <c r="A331" s="19"/>
      <c r="B331" s="42"/>
      <c r="C331" s="24"/>
      <c r="D331" s="24"/>
      <c r="E331" s="25"/>
      <c r="F331" s="25"/>
    </row>
    <row r="332" spans="1:6" ht="6.95" customHeight="1" x14ac:dyDescent="0.2">
      <c r="A332" s="19">
        <v>3</v>
      </c>
      <c r="B332" s="42" t="s">
        <v>100</v>
      </c>
      <c r="C332" s="24" t="s">
        <v>17</v>
      </c>
      <c r="D332" s="24">
        <v>0.65</v>
      </c>
      <c r="E332" s="25">
        <v>24.215534315098246</v>
      </c>
      <c r="F332" s="25">
        <f t="shared" ref="F332" si="78">D332*E332</f>
        <v>15.74009730481386</v>
      </c>
    </row>
    <row r="333" spans="1:6" ht="6.95" customHeight="1" x14ac:dyDescent="0.2">
      <c r="A333" s="19"/>
      <c r="B333" s="42"/>
      <c r="C333" s="24"/>
      <c r="D333" s="24"/>
      <c r="E333" s="25"/>
      <c r="F333" s="25"/>
    </row>
    <row r="334" spans="1:6" ht="6.95" customHeight="1" x14ac:dyDescent="0.2">
      <c r="A334" s="19"/>
      <c r="B334" s="42"/>
      <c r="C334" s="24"/>
      <c r="D334" s="24"/>
      <c r="E334" s="25"/>
      <c r="F334" s="25"/>
    </row>
    <row r="335" spans="1:6" ht="6.95" customHeight="1" x14ac:dyDescent="0.2">
      <c r="A335" s="19"/>
      <c r="B335" s="42"/>
      <c r="C335" s="24"/>
      <c r="D335" s="24"/>
      <c r="E335" s="25"/>
      <c r="F335" s="25"/>
    </row>
    <row r="336" spans="1:6" ht="6.95" customHeight="1" x14ac:dyDescent="0.2">
      <c r="A336" s="19">
        <v>4</v>
      </c>
      <c r="B336" s="42" t="s">
        <v>102</v>
      </c>
      <c r="C336" s="24" t="s">
        <v>17</v>
      </c>
      <c r="D336" s="24">
        <v>0.65</v>
      </c>
      <c r="E336" s="25">
        <v>17.411770374412789</v>
      </c>
      <c r="F336" s="25">
        <f t="shared" ref="F336" si="79">D336*E336</f>
        <v>11.317650743368313</v>
      </c>
    </row>
    <row r="337" spans="1:6" ht="6.95" customHeight="1" x14ac:dyDescent="0.2">
      <c r="A337" s="19"/>
      <c r="B337" s="42"/>
      <c r="C337" s="24"/>
      <c r="D337" s="24"/>
      <c r="E337" s="25"/>
      <c r="F337" s="25"/>
    </row>
    <row r="338" spans="1:6" ht="6.95" customHeight="1" x14ac:dyDescent="0.2">
      <c r="A338" s="19"/>
      <c r="B338" s="42"/>
      <c r="C338" s="24"/>
      <c r="D338" s="24"/>
      <c r="E338" s="25"/>
      <c r="F338" s="25"/>
    </row>
    <row r="339" spans="1:6" ht="6.95" customHeight="1" x14ac:dyDescent="0.2">
      <c r="A339" s="19"/>
      <c r="B339" s="42"/>
      <c r="C339" s="24"/>
      <c r="D339" s="24"/>
      <c r="E339" s="25"/>
      <c r="F339" s="25"/>
    </row>
    <row r="340" spans="1:6" ht="6.95" customHeight="1" x14ac:dyDescent="0.2">
      <c r="A340" s="19">
        <v>5</v>
      </c>
      <c r="B340" s="42" t="s">
        <v>103</v>
      </c>
      <c r="C340" s="24" t="s">
        <v>17</v>
      </c>
      <c r="D340" s="24">
        <v>0.67</v>
      </c>
      <c r="E340" s="25">
        <v>17.411770374412789</v>
      </c>
      <c r="F340" s="25">
        <f t="shared" ref="F340" si="80">D340*E340</f>
        <v>11.66588615085657</v>
      </c>
    </row>
    <row r="341" spans="1:6" ht="6.95" customHeight="1" x14ac:dyDescent="0.2">
      <c r="A341" s="19"/>
      <c r="B341" s="42"/>
      <c r="C341" s="24"/>
      <c r="D341" s="24"/>
      <c r="E341" s="25"/>
      <c r="F341" s="25"/>
    </row>
    <row r="342" spans="1:6" ht="6.95" customHeight="1" x14ac:dyDescent="0.2">
      <c r="A342" s="19"/>
      <c r="B342" s="42"/>
      <c r="C342" s="24"/>
      <c r="D342" s="24"/>
      <c r="E342" s="25"/>
      <c r="F342" s="25"/>
    </row>
    <row r="343" spans="1:6" ht="6.95" customHeight="1" x14ac:dyDescent="0.2">
      <c r="A343" s="19"/>
      <c r="B343" s="42"/>
      <c r="C343" s="24"/>
      <c r="D343" s="24"/>
      <c r="E343" s="25"/>
      <c r="F343" s="25"/>
    </row>
    <row r="344" spans="1:6" ht="6.95" customHeight="1" x14ac:dyDescent="0.2">
      <c r="A344" s="19">
        <v>6</v>
      </c>
      <c r="B344" s="26" t="s">
        <v>230</v>
      </c>
      <c r="C344" s="24" t="s">
        <v>63</v>
      </c>
      <c r="D344" s="41">
        <v>16.600000000000001</v>
      </c>
      <c r="E344" s="25">
        <v>1.0661070908441392</v>
      </c>
      <c r="F344" s="25">
        <f t="shared" ref="F344" si="81">D344*E344</f>
        <v>17.697377708012713</v>
      </c>
    </row>
    <row r="345" spans="1:6" ht="6.95" customHeight="1" x14ac:dyDescent="0.2">
      <c r="A345" s="19"/>
      <c r="B345" s="26"/>
      <c r="C345" s="24"/>
      <c r="D345" s="41"/>
      <c r="E345" s="25"/>
      <c r="F345" s="25"/>
    </row>
    <row r="346" spans="1:6" ht="6.95" customHeight="1" x14ac:dyDescent="0.2">
      <c r="A346" s="19"/>
      <c r="B346" s="26"/>
      <c r="C346" s="24"/>
      <c r="D346" s="41"/>
      <c r="E346" s="25"/>
      <c r="F346" s="25"/>
    </row>
    <row r="347" spans="1:6" ht="6.95" customHeight="1" x14ac:dyDescent="0.2">
      <c r="A347" s="19"/>
      <c r="B347" s="26"/>
      <c r="C347" s="24"/>
      <c r="D347" s="41"/>
      <c r="E347" s="25"/>
      <c r="F347" s="25"/>
    </row>
    <row r="348" spans="1:6" ht="6.95" customHeight="1" x14ac:dyDescent="0.2">
      <c r="A348" s="19">
        <v>7</v>
      </c>
      <c r="B348" s="71" t="s">
        <v>104</v>
      </c>
      <c r="C348" s="62" t="s">
        <v>18</v>
      </c>
      <c r="D348" s="62">
        <v>13.2</v>
      </c>
      <c r="E348" s="25">
        <v>3.1720862039988633</v>
      </c>
      <c r="F348" s="25">
        <f t="shared" ref="F348" si="82">D348*E348</f>
        <v>41.871537892784993</v>
      </c>
    </row>
    <row r="349" spans="1:6" ht="6.95" customHeight="1" x14ac:dyDescent="0.2">
      <c r="A349" s="19"/>
      <c r="B349" s="28"/>
      <c r="C349" s="24"/>
      <c r="D349" s="24"/>
      <c r="E349" s="25"/>
      <c r="F349" s="25"/>
    </row>
    <row r="350" spans="1:6" ht="6.95" customHeight="1" x14ac:dyDescent="0.2">
      <c r="A350" s="19"/>
      <c r="B350" s="28"/>
      <c r="C350" s="24"/>
      <c r="D350" s="24"/>
      <c r="E350" s="25"/>
      <c r="F350" s="25"/>
    </row>
    <row r="351" spans="1:6" ht="6.95" customHeight="1" x14ac:dyDescent="0.2">
      <c r="A351" s="19"/>
      <c r="B351" s="28"/>
      <c r="C351" s="24"/>
      <c r="D351" s="24"/>
      <c r="E351" s="25"/>
      <c r="F351" s="25"/>
    </row>
    <row r="352" spans="1:6" ht="6.95" customHeight="1" x14ac:dyDescent="0.2">
      <c r="A352" s="19"/>
      <c r="B352" s="39" t="s">
        <v>65</v>
      </c>
      <c r="C352" s="24"/>
      <c r="D352" s="29"/>
      <c r="E352" s="25">
        <v>0</v>
      </c>
      <c r="F352" s="25">
        <f t="shared" ref="F352" si="83">D352*E352</f>
        <v>0</v>
      </c>
    </row>
    <row r="353" spans="1:6" ht="6.95" customHeight="1" x14ac:dyDescent="0.2">
      <c r="A353" s="19"/>
      <c r="B353" s="39"/>
      <c r="C353" s="24"/>
      <c r="D353" s="29"/>
      <c r="E353" s="25"/>
      <c r="F353" s="25"/>
    </row>
    <row r="354" spans="1:6" ht="6.95" customHeight="1" x14ac:dyDescent="0.2">
      <c r="A354" s="19"/>
      <c r="B354" s="39"/>
      <c r="C354" s="24"/>
      <c r="D354" s="29"/>
      <c r="E354" s="25"/>
      <c r="F354" s="25"/>
    </row>
    <row r="355" spans="1:6" ht="6.95" customHeight="1" x14ac:dyDescent="0.2">
      <c r="A355" s="19"/>
      <c r="B355" s="39"/>
      <c r="C355" s="24"/>
      <c r="D355" s="29"/>
      <c r="E355" s="25"/>
      <c r="F355" s="25"/>
    </row>
    <row r="356" spans="1:6" ht="6.95" customHeight="1" x14ac:dyDescent="0.2">
      <c r="A356" s="19">
        <v>1</v>
      </c>
      <c r="B356" s="33" t="s">
        <v>66</v>
      </c>
      <c r="C356" s="24" t="s">
        <v>17</v>
      </c>
      <c r="D356" s="63">
        <v>77</v>
      </c>
      <c r="E356" s="25">
        <v>0.30338237717443534</v>
      </c>
      <c r="F356" s="25">
        <f t="shared" ref="F356" si="84">D356*E356</f>
        <v>23.36044304243152</v>
      </c>
    </row>
    <row r="357" spans="1:6" ht="6.95" customHeight="1" x14ac:dyDescent="0.2">
      <c r="A357" s="19"/>
      <c r="B357" s="34"/>
      <c r="C357" s="24"/>
      <c r="D357" s="64"/>
      <c r="E357" s="25"/>
      <c r="F357" s="25"/>
    </row>
    <row r="358" spans="1:6" ht="6.95" customHeight="1" x14ac:dyDescent="0.2">
      <c r="A358" s="19"/>
      <c r="B358" s="34"/>
      <c r="C358" s="24"/>
      <c r="D358" s="64"/>
      <c r="E358" s="25"/>
      <c r="F358" s="25"/>
    </row>
    <row r="359" spans="1:6" ht="6.95" customHeight="1" x14ac:dyDescent="0.2">
      <c r="A359" s="19"/>
      <c r="B359" s="35"/>
      <c r="C359" s="24"/>
      <c r="D359" s="65"/>
      <c r="E359" s="25"/>
      <c r="F359" s="25"/>
    </row>
    <row r="360" spans="1:6" ht="6.95" customHeight="1" x14ac:dyDescent="0.2">
      <c r="A360" s="19">
        <v>2</v>
      </c>
      <c r="B360" s="30" t="s">
        <v>231</v>
      </c>
      <c r="C360" s="24" t="s">
        <v>30</v>
      </c>
      <c r="D360" s="24">
        <v>6.16</v>
      </c>
      <c r="E360" s="25">
        <v>34.201480866805888</v>
      </c>
      <c r="F360" s="25">
        <f t="shared" ref="F360" si="85">D360*E360</f>
        <v>210.68112213952426</v>
      </c>
    </row>
    <row r="361" spans="1:6" ht="6.95" customHeight="1" x14ac:dyDescent="0.2">
      <c r="A361" s="19"/>
      <c r="B361" s="30"/>
      <c r="C361" s="24"/>
      <c r="D361" s="24"/>
      <c r="E361" s="25"/>
      <c r="F361" s="25"/>
    </row>
    <row r="362" spans="1:6" ht="6.95" customHeight="1" x14ac:dyDescent="0.2">
      <c r="A362" s="19"/>
      <c r="B362" s="30"/>
      <c r="C362" s="24"/>
      <c r="D362" s="24"/>
      <c r="E362" s="25"/>
      <c r="F362" s="25"/>
    </row>
    <row r="363" spans="1:6" ht="6.95" customHeight="1" x14ac:dyDescent="0.2">
      <c r="A363" s="19"/>
      <c r="B363" s="30"/>
      <c r="C363" s="24"/>
      <c r="D363" s="24"/>
      <c r="E363" s="25"/>
      <c r="F363" s="25"/>
    </row>
    <row r="364" spans="1:6" ht="6.95" customHeight="1" x14ac:dyDescent="0.2">
      <c r="A364" s="19">
        <v>3</v>
      </c>
      <c r="B364" s="28" t="s">
        <v>67</v>
      </c>
      <c r="C364" s="22" t="s">
        <v>16</v>
      </c>
      <c r="D364" s="24">
        <v>77.3</v>
      </c>
      <c r="E364" s="25">
        <v>1.3692262366042498</v>
      </c>
      <c r="F364" s="25">
        <f t="shared" ref="F364" si="86">D364*E364</f>
        <v>105.84118808950851</v>
      </c>
    </row>
    <row r="365" spans="1:6" ht="6.95" customHeight="1" x14ac:dyDescent="0.2">
      <c r="A365" s="19"/>
      <c r="B365" s="28"/>
      <c r="C365" s="23"/>
      <c r="D365" s="24"/>
      <c r="E365" s="25"/>
      <c r="F365" s="25"/>
    </row>
    <row r="366" spans="1:6" ht="6.95" customHeight="1" x14ac:dyDescent="0.2">
      <c r="A366" s="19"/>
      <c r="B366" s="28"/>
      <c r="C366" s="23"/>
      <c r="D366" s="24"/>
      <c r="E366" s="25"/>
      <c r="F366" s="25"/>
    </row>
    <row r="367" spans="1:6" ht="6.95" customHeight="1" x14ac:dyDescent="0.2">
      <c r="A367" s="19"/>
      <c r="B367" s="28"/>
      <c r="C367" s="32"/>
      <c r="D367" s="24"/>
      <c r="E367" s="25"/>
      <c r="F367" s="25"/>
    </row>
    <row r="368" spans="1:6" ht="6.95" customHeight="1" x14ac:dyDescent="0.2">
      <c r="A368" s="19">
        <v>4</v>
      </c>
      <c r="B368" s="28" t="s">
        <v>216</v>
      </c>
      <c r="C368" s="24" t="s">
        <v>17</v>
      </c>
      <c r="D368" s="24">
        <v>12.3</v>
      </c>
      <c r="E368" s="25">
        <v>8.2502468103760496</v>
      </c>
      <c r="F368" s="25">
        <f t="shared" ref="F368" si="87">D368*E368</f>
        <v>101.47803576762541</v>
      </c>
    </row>
    <row r="369" spans="1:6" ht="6.95" customHeight="1" x14ac:dyDescent="0.2">
      <c r="A369" s="19"/>
      <c r="B369" s="28"/>
      <c r="C369" s="24"/>
      <c r="D369" s="24"/>
      <c r="E369" s="25"/>
      <c r="F369" s="25"/>
    </row>
    <row r="370" spans="1:6" ht="6.95" customHeight="1" x14ac:dyDescent="0.2">
      <c r="A370" s="19"/>
      <c r="B370" s="28"/>
      <c r="C370" s="24"/>
      <c r="D370" s="24"/>
      <c r="E370" s="25"/>
      <c r="F370" s="25"/>
    </row>
    <row r="371" spans="1:6" ht="6.95" customHeight="1" x14ac:dyDescent="0.2">
      <c r="A371" s="19"/>
      <c r="B371" s="28"/>
      <c r="C371" s="24"/>
      <c r="D371" s="24"/>
      <c r="E371" s="25"/>
      <c r="F371" s="25"/>
    </row>
    <row r="372" spans="1:6" ht="6.95" customHeight="1" x14ac:dyDescent="0.2">
      <c r="A372" s="19">
        <v>5</v>
      </c>
      <c r="B372" s="72" t="s">
        <v>68</v>
      </c>
      <c r="C372" s="62" t="s">
        <v>17</v>
      </c>
      <c r="D372" s="62">
        <v>34.6</v>
      </c>
      <c r="E372" s="25">
        <v>5.4228737924624113</v>
      </c>
      <c r="F372" s="25">
        <f t="shared" ref="F372" si="88">D372*E372</f>
        <v>187.63143321919944</v>
      </c>
    </row>
    <row r="373" spans="1:6" ht="6.95" customHeight="1" x14ac:dyDescent="0.2">
      <c r="A373" s="19"/>
      <c r="B373" s="42"/>
      <c r="C373" s="24"/>
      <c r="D373" s="24"/>
      <c r="E373" s="25"/>
      <c r="F373" s="25"/>
    </row>
    <row r="374" spans="1:6" ht="6.95" customHeight="1" x14ac:dyDescent="0.2">
      <c r="A374" s="19"/>
      <c r="B374" s="42"/>
      <c r="C374" s="24"/>
      <c r="D374" s="24"/>
      <c r="E374" s="25"/>
      <c r="F374" s="25"/>
    </row>
    <row r="375" spans="1:6" ht="6.95" customHeight="1" x14ac:dyDescent="0.2">
      <c r="A375" s="19"/>
      <c r="B375" s="42"/>
      <c r="C375" s="24"/>
      <c r="D375" s="24"/>
      <c r="E375" s="25"/>
      <c r="F375" s="25"/>
    </row>
    <row r="376" spans="1:6" ht="6.95" customHeight="1" x14ac:dyDescent="0.2">
      <c r="A376" s="19">
        <v>6</v>
      </c>
      <c r="B376" s="73" t="s">
        <v>69</v>
      </c>
      <c r="C376" s="60" t="s">
        <v>6</v>
      </c>
      <c r="D376" s="29">
        <v>30</v>
      </c>
      <c r="E376" s="25">
        <v>4.0145002189348489</v>
      </c>
      <c r="F376" s="25">
        <f t="shared" ref="F376" si="89">D376*E376</f>
        <v>120.43500656804547</v>
      </c>
    </row>
    <row r="377" spans="1:6" ht="6.95" customHeight="1" x14ac:dyDescent="0.2">
      <c r="A377" s="19"/>
      <c r="B377" s="26"/>
      <c r="C377" s="61"/>
      <c r="D377" s="29"/>
      <c r="E377" s="25"/>
      <c r="F377" s="25"/>
    </row>
    <row r="378" spans="1:6" ht="6.95" customHeight="1" x14ac:dyDescent="0.2">
      <c r="A378" s="19"/>
      <c r="B378" s="26"/>
      <c r="C378" s="61"/>
      <c r="D378" s="29"/>
      <c r="E378" s="25"/>
      <c r="F378" s="25"/>
    </row>
    <row r="379" spans="1:6" ht="6.95" customHeight="1" x14ac:dyDescent="0.2">
      <c r="A379" s="19"/>
      <c r="B379" s="26"/>
      <c r="C379" s="62"/>
      <c r="D379" s="29"/>
      <c r="E379" s="25"/>
      <c r="F379" s="25"/>
    </row>
    <row r="380" spans="1:6" ht="6.95" customHeight="1" x14ac:dyDescent="0.2">
      <c r="A380" s="19">
        <v>7</v>
      </c>
      <c r="B380" s="42" t="s">
        <v>217</v>
      </c>
      <c r="C380" s="24" t="s">
        <v>18</v>
      </c>
      <c r="D380" s="24">
        <v>9</v>
      </c>
      <c r="E380" s="25">
        <v>1.0823250313086359</v>
      </c>
      <c r="F380" s="25">
        <f t="shared" ref="F380" si="90">D380*E380</f>
        <v>9.7409252817777237</v>
      </c>
    </row>
    <row r="381" spans="1:6" ht="6.95" customHeight="1" x14ac:dyDescent="0.2">
      <c r="A381" s="19"/>
      <c r="B381" s="42"/>
      <c r="C381" s="24"/>
      <c r="D381" s="24"/>
      <c r="E381" s="25"/>
      <c r="F381" s="25"/>
    </row>
    <row r="382" spans="1:6" ht="6.95" customHeight="1" x14ac:dyDescent="0.2">
      <c r="A382" s="19"/>
      <c r="B382" s="42"/>
      <c r="C382" s="24"/>
      <c r="D382" s="24"/>
      <c r="E382" s="25"/>
      <c r="F382" s="25"/>
    </row>
    <row r="383" spans="1:6" ht="6.95" customHeight="1" x14ac:dyDescent="0.2">
      <c r="A383" s="19"/>
      <c r="B383" s="42"/>
      <c r="C383" s="24"/>
      <c r="D383" s="24"/>
      <c r="E383" s="25"/>
      <c r="F383" s="25"/>
    </row>
    <row r="384" spans="1:6" ht="6.95" customHeight="1" x14ac:dyDescent="0.2">
      <c r="A384" s="19"/>
      <c r="B384" s="39" t="s">
        <v>71</v>
      </c>
      <c r="C384" s="24"/>
      <c r="D384" s="29"/>
      <c r="E384" s="25">
        <v>0</v>
      </c>
      <c r="F384" s="25">
        <f t="shared" ref="F384" si="91">D384*E384</f>
        <v>0</v>
      </c>
    </row>
    <row r="385" spans="1:6" ht="6.95" customHeight="1" x14ac:dyDescent="0.2">
      <c r="A385" s="19"/>
      <c r="B385" s="39"/>
      <c r="C385" s="24"/>
      <c r="D385" s="29"/>
      <c r="E385" s="25"/>
      <c r="F385" s="25"/>
    </row>
    <row r="386" spans="1:6" ht="6.95" customHeight="1" x14ac:dyDescent="0.2">
      <c r="A386" s="19"/>
      <c r="B386" s="39"/>
      <c r="C386" s="24"/>
      <c r="D386" s="29"/>
      <c r="E386" s="25"/>
      <c r="F386" s="25"/>
    </row>
    <row r="387" spans="1:6" ht="6.95" customHeight="1" x14ac:dyDescent="0.2">
      <c r="A387" s="19"/>
      <c r="B387" s="39"/>
      <c r="C387" s="24"/>
      <c r="D387" s="29"/>
      <c r="E387" s="25"/>
      <c r="F387" s="25"/>
    </row>
    <row r="388" spans="1:6" ht="6.95" customHeight="1" x14ac:dyDescent="0.2">
      <c r="A388" s="19">
        <v>1</v>
      </c>
      <c r="B388" s="30" t="s">
        <v>81</v>
      </c>
      <c r="C388" s="24" t="s">
        <v>5</v>
      </c>
      <c r="D388" s="24">
        <v>0.7</v>
      </c>
      <c r="E388" s="25">
        <v>54.126119250369648</v>
      </c>
      <c r="F388" s="25">
        <f t="shared" ref="F388" si="92">D388*E388</f>
        <v>37.888283475258753</v>
      </c>
    </row>
    <row r="389" spans="1:6" ht="6.95" customHeight="1" x14ac:dyDescent="0.2">
      <c r="A389" s="19"/>
      <c r="B389" s="30"/>
      <c r="C389" s="24"/>
      <c r="D389" s="24"/>
      <c r="E389" s="25"/>
      <c r="F389" s="25"/>
    </row>
    <row r="390" spans="1:6" ht="6.95" customHeight="1" x14ac:dyDescent="0.2">
      <c r="A390" s="19"/>
      <c r="B390" s="30"/>
      <c r="C390" s="24"/>
      <c r="D390" s="24"/>
      <c r="E390" s="25"/>
      <c r="F390" s="25"/>
    </row>
    <row r="391" spans="1:6" ht="6.95" customHeight="1" x14ac:dyDescent="0.2">
      <c r="A391" s="19"/>
      <c r="B391" s="30"/>
      <c r="C391" s="24"/>
      <c r="D391" s="24"/>
      <c r="E391" s="25"/>
      <c r="F391" s="25"/>
    </row>
    <row r="392" spans="1:6" ht="6.95" customHeight="1" x14ac:dyDescent="0.2">
      <c r="A392" s="19">
        <v>2</v>
      </c>
      <c r="B392" s="26" t="s">
        <v>43</v>
      </c>
      <c r="C392" s="24" t="s">
        <v>3</v>
      </c>
      <c r="D392" s="68">
        <v>1.4999999999999999E-2</v>
      </c>
      <c r="E392" s="25">
        <v>437.17494133667094</v>
      </c>
      <c r="F392" s="25">
        <f t="shared" ref="F392" si="93">D392*E392</f>
        <v>6.5576241200500638</v>
      </c>
    </row>
    <row r="393" spans="1:6" ht="6.95" customHeight="1" x14ac:dyDescent="0.2">
      <c r="A393" s="19"/>
      <c r="B393" s="26"/>
      <c r="C393" s="24"/>
      <c r="D393" s="68"/>
      <c r="E393" s="25"/>
      <c r="F393" s="25"/>
    </row>
    <row r="394" spans="1:6" ht="6.95" customHeight="1" x14ac:dyDescent="0.2">
      <c r="A394" s="19"/>
      <c r="B394" s="26"/>
      <c r="C394" s="24"/>
      <c r="D394" s="68"/>
      <c r="E394" s="25"/>
      <c r="F394" s="25"/>
    </row>
    <row r="395" spans="1:6" ht="6.95" customHeight="1" x14ac:dyDescent="0.2">
      <c r="A395" s="19"/>
      <c r="B395" s="26"/>
      <c r="C395" s="24"/>
      <c r="D395" s="68"/>
      <c r="E395" s="25"/>
      <c r="F395" s="25"/>
    </row>
    <row r="396" spans="1:6" ht="6.95" customHeight="1" x14ac:dyDescent="0.2">
      <c r="A396" s="19">
        <v>3</v>
      </c>
      <c r="B396" s="20" t="s">
        <v>20</v>
      </c>
      <c r="C396" s="22" t="s">
        <v>3</v>
      </c>
      <c r="D396" s="24">
        <v>0.06</v>
      </c>
      <c r="E396" s="25">
        <v>428.22512668967414</v>
      </c>
      <c r="F396" s="25">
        <f t="shared" ref="F396" si="94">D396*E396</f>
        <v>25.693507601380446</v>
      </c>
    </row>
    <row r="397" spans="1:6" ht="6.95" customHeight="1" x14ac:dyDescent="0.2">
      <c r="A397" s="19"/>
      <c r="B397" s="21"/>
      <c r="C397" s="23"/>
      <c r="D397" s="24"/>
      <c r="E397" s="25"/>
      <c r="F397" s="25"/>
    </row>
    <row r="398" spans="1:6" ht="6.95" customHeight="1" x14ac:dyDescent="0.2">
      <c r="A398" s="19"/>
      <c r="B398" s="21"/>
      <c r="C398" s="23"/>
      <c r="D398" s="24"/>
      <c r="E398" s="25"/>
      <c r="F398" s="25"/>
    </row>
    <row r="399" spans="1:6" ht="6.95" customHeight="1" x14ac:dyDescent="0.2">
      <c r="A399" s="19"/>
      <c r="B399" s="21"/>
      <c r="C399" s="23"/>
      <c r="D399" s="24"/>
      <c r="E399" s="25"/>
      <c r="F399" s="25"/>
    </row>
    <row r="400" spans="1:6" ht="6.95" customHeight="1" x14ac:dyDescent="0.2">
      <c r="A400" s="19">
        <v>4</v>
      </c>
      <c r="B400" s="28" t="s">
        <v>72</v>
      </c>
      <c r="C400" s="22" t="s">
        <v>3</v>
      </c>
      <c r="D400" s="41">
        <v>2.2000000000000002</v>
      </c>
      <c r="E400" s="25">
        <v>96.337427034411974</v>
      </c>
      <c r="F400" s="25">
        <f t="shared" ref="F400" si="95">D400*E400</f>
        <v>211.94233947570635</v>
      </c>
    </row>
    <row r="401" spans="1:6" ht="6.95" customHeight="1" x14ac:dyDescent="0.2">
      <c r="A401" s="19"/>
      <c r="B401" s="28"/>
      <c r="C401" s="23"/>
      <c r="D401" s="41"/>
      <c r="E401" s="25"/>
      <c r="F401" s="25"/>
    </row>
    <row r="402" spans="1:6" ht="6.95" customHeight="1" x14ac:dyDescent="0.2">
      <c r="A402" s="19"/>
      <c r="B402" s="28"/>
      <c r="C402" s="23"/>
      <c r="D402" s="41"/>
      <c r="E402" s="25"/>
      <c r="F402" s="25"/>
    </row>
    <row r="403" spans="1:6" ht="6.95" customHeight="1" x14ac:dyDescent="0.2">
      <c r="A403" s="74"/>
      <c r="B403" s="75"/>
      <c r="C403" s="23"/>
      <c r="D403" s="36"/>
      <c r="E403" s="25"/>
      <c r="F403" s="25"/>
    </row>
    <row r="404" spans="1:6" ht="6.95" customHeight="1" x14ac:dyDescent="0.2">
      <c r="A404" s="19">
        <v>5</v>
      </c>
      <c r="B404" s="76" t="s">
        <v>232</v>
      </c>
      <c r="C404" s="74" t="s">
        <v>3</v>
      </c>
      <c r="D404" s="80">
        <v>2.5000000000000001E-2</v>
      </c>
      <c r="E404" s="25">
        <v>495.85202526047749</v>
      </c>
      <c r="F404" s="25">
        <f t="shared" ref="F404" si="96">D404*E404</f>
        <v>12.396300631511938</v>
      </c>
    </row>
    <row r="405" spans="1:6" ht="6.95" customHeight="1" x14ac:dyDescent="0.2">
      <c r="A405" s="19"/>
      <c r="B405" s="77"/>
      <c r="C405" s="79"/>
      <c r="D405" s="81"/>
      <c r="E405" s="25"/>
      <c r="F405" s="25"/>
    </row>
    <row r="406" spans="1:6" ht="6.95" customHeight="1" x14ac:dyDescent="0.2">
      <c r="A406" s="19"/>
      <c r="B406" s="77"/>
      <c r="C406" s="79"/>
      <c r="D406" s="81"/>
      <c r="E406" s="25"/>
      <c r="F406" s="25"/>
    </row>
    <row r="407" spans="1:6" ht="6.95" customHeight="1" x14ac:dyDescent="0.2">
      <c r="A407" s="19"/>
      <c r="B407" s="78"/>
      <c r="C407" s="18"/>
      <c r="D407" s="82"/>
      <c r="E407" s="25"/>
      <c r="F407" s="25"/>
    </row>
    <row r="408" spans="1:6" ht="6.95" customHeight="1" x14ac:dyDescent="0.2">
      <c r="A408" s="18">
        <v>6</v>
      </c>
      <c r="B408" s="71" t="s">
        <v>33</v>
      </c>
      <c r="C408" s="62" t="s">
        <v>3</v>
      </c>
      <c r="D408" s="62">
        <v>4.0000000000000001E-3</v>
      </c>
      <c r="E408" s="25">
        <v>433.87524246929286</v>
      </c>
      <c r="F408" s="25">
        <f t="shared" ref="F408" si="97">D408*E408</f>
        <v>1.7355009698771715</v>
      </c>
    </row>
    <row r="409" spans="1:6" ht="6.95" customHeight="1" x14ac:dyDescent="0.2">
      <c r="A409" s="19"/>
      <c r="B409" s="28"/>
      <c r="C409" s="24"/>
      <c r="D409" s="24"/>
      <c r="E409" s="25"/>
      <c r="F409" s="25"/>
    </row>
    <row r="410" spans="1:6" ht="6.95" customHeight="1" x14ac:dyDescent="0.2">
      <c r="A410" s="19"/>
      <c r="B410" s="28"/>
      <c r="C410" s="24"/>
      <c r="D410" s="24"/>
      <c r="E410" s="25"/>
      <c r="F410" s="25"/>
    </row>
    <row r="411" spans="1:6" ht="6.95" customHeight="1" x14ac:dyDescent="0.2">
      <c r="A411" s="19"/>
      <c r="B411" s="28"/>
      <c r="C411" s="24"/>
      <c r="D411" s="24"/>
      <c r="E411" s="25"/>
      <c r="F411" s="25"/>
    </row>
    <row r="412" spans="1:6" ht="6.95" customHeight="1" x14ac:dyDescent="0.2">
      <c r="A412" s="19">
        <v>7</v>
      </c>
      <c r="B412" s="26" t="s">
        <v>233</v>
      </c>
      <c r="C412" s="24" t="s">
        <v>3</v>
      </c>
      <c r="D412" s="27">
        <v>0.19</v>
      </c>
      <c r="E412" s="25">
        <v>426.92295665519197</v>
      </c>
      <c r="F412" s="25">
        <f t="shared" ref="F412" si="98">D412*E412</f>
        <v>81.11536176448648</v>
      </c>
    </row>
    <row r="413" spans="1:6" ht="6.95" customHeight="1" x14ac:dyDescent="0.2">
      <c r="A413" s="19"/>
      <c r="B413" s="26"/>
      <c r="C413" s="24"/>
      <c r="D413" s="27"/>
      <c r="E413" s="25"/>
      <c r="F413" s="25"/>
    </row>
    <row r="414" spans="1:6" ht="6.95" customHeight="1" x14ac:dyDescent="0.2">
      <c r="A414" s="19"/>
      <c r="B414" s="26"/>
      <c r="C414" s="24"/>
      <c r="D414" s="27"/>
      <c r="E414" s="25"/>
      <c r="F414" s="25"/>
    </row>
    <row r="415" spans="1:6" ht="6.95" customHeight="1" x14ac:dyDescent="0.2">
      <c r="A415" s="19"/>
      <c r="B415" s="26"/>
      <c r="C415" s="24"/>
      <c r="D415" s="27"/>
      <c r="E415" s="25"/>
      <c r="F415" s="25"/>
    </row>
    <row r="416" spans="1:6" ht="6.95" customHeight="1" x14ac:dyDescent="0.2">
      <c r="A416" s="19">
        <v>8</v>
      </c>
      <c r="B416" s="26" t="s">
        <v>234</v>
      </c>
      <c r="C416" s="24" t="s">
        <v>3</v>
      </c>
      <c r="D416" s="27">
        <v>1.05</v>
      </c>
      <c r="E416" s="25">
        <v>425.30045279222691</v>
      </c>
      <c r="F416" s="25">
        <f t="shared" ref="F416" si="99">D416*E416</f>
        <v>446.56547543183825</v>
      </c>
    </row>
    <row r="417" spans="1:6" ht="6.95" customHeight="1" x14ac:dyDescent="0.2">
      <c r="A417" s="19"/>
      <c r="B417" s="26"/>
      <c r="C417" s="24"/>
      <c r="D417" s="27"/>
      <c r="E417" s="25"/>
      <c r="F417" s="25"/>
    </row>
    <row r="418" spans="1:6" ht="6.95" customHeight="1" x14ac:dyDescent="0.2">
      <c r="A418" s="19"/>
      <c r="B418" s="26"/>
      <c r="C418" s="24"/>
      <c r="D418" s="27"/>
      <c r="E418" s="25"/>
      <c r="F418" s="25"/>
    </row>
    <row r="419" spans="1:6" ht="6.95" customHeight="1" x14ac:dyDescent="0.2">
      <c r="A419" s="19"/>
      <c r="B419" s="26"/>
      <c r="C419" s="24"/>
      <c r="D419" s="27"/>
      <c r="E419" s="25"/>
      <c r="F419" s="25"/>
    </row>
    <row r="420" spans="1:6" ht="6.95" customHeight="1" x14ac:dyDescent="0.2">
      <c r="A420" s="19">
        <v>9</v>
      </c>
      <c r="B420" s="26" t="s">
        <v>235</v>
      </c>
      <c r="C420" s="24" t="s">
        <v>3</v>
      </c>
      <c r="D420" s="27">
        <v>0.65</v>
      </c>
      <c r="E420" s="25">
        <v>430.76566042694907</v>
      </c>
      <c r="F420" s="25">
        <f t="shared" ref="F420" si="100">D420*E420</f>
        <v>279.99767927751691</v>
      </c>
    </row>
    <row r="421" spans="1:6" ht="6.95" customHeight="1" x14ac:dyDescent="0.2">
      <c r="A421" s="19"/>
      <c r="B421" s="26"/>
      <c r="C421" s="24"/>
      <c r="D421" s="27"/>
      <c r="E421" s="25"/>
      <c r="F421" s="25"/>
    </row>
    <row r="422" spans="1:6" ht="6.95" customHeight="1" x14ac:dyDescent="0.2">
      <c r="A422" s="19"/>
      <c r="B422" s="26"/>
      <c r="C422" s="24"/>
      <c r="D422" s="27"/>
      <c r="E422" s="25"/>
      <c r="F422" s="25"/>
    </row>
    <row r="423" spans="1:6" ht="6.95" customHeight="1" x14ac:dyDescent="0.2">
      <c r="A423" s="19"/>
      <c r="B423" s="26"/>
      <c r="C423" s="24"/>
      <c r="D423" s="27"/>
      <c r="E423" s="25"/>
      <c r="F423" s="25"/>
    </row>
    <row r="424" spans="1:6" ht="6.95" customHeight="1" x14ac:dyDescent="0.2">
      <c r="A424" s="19">
        <v>10</v>
      </c>
      <c r="B424" s="26" t="s">
        <v>236</v>
      </c>
      <c r="C424" s="24" t="s">
        <v>3</v>
      </c>
      <c r="D424" s="27">
        <v>0.28000000000000003</v>
      </c>
      <c r="E424" s="25">
        <v>429.5924052258805</v>
      </c>
      <c r="F424" s="25">
        <f t="shared" ref="F424" si="101">D424*E424</f>
        <v>120.28587346324655</v>
      </c>
    </row>
    <row r="425" spans="1:6" ht="6.95" customHeight="1" x14ac:dyDescent="0.2">
      <c r="A425" s="19"/>
      <c r="B425" s="26"/>
      <c r="C425" s="24"/>
      <c r="D425" s="27"/>
      <c r="E425" s="25"/>
      <c r="F425" s="25"/>
    </row>
    <row r="426" spans="1:6" ht="6.95" customHeight="1" x14ac:dyDescent="0.2">
      <c r="A426" s="19"/>
      <c r="B426" s="26"/>
      <c r="C426" s="24"/>
      <c r="D426" s="27"/>
      <c r="E426" s="25"/>
      <c r="F426" s="25"/>
    </row>
    <row r="427" spans="1:6" ht="6.95" customHeight="1" x14ac:dyDescent="0.2">
      <c r="A427" s="19"/>
      <c r="B427" s="26"/>
      <c r="C427" s="24"/>
      <c r="D427" s="27"/>
      <c r="E427" s="25"/>
      <c r="F427" s="25"/>
    </row>
    <row r="428" spans="1:6" ht="6.95" customHeight="1" x14ac:dyDescent="0.2">
      <c r="A428" s="19">
        <v>11</v>
      </c>
      <c r="B428" s="28" t="s">
        <v>237</v>
      </c>
      <c r="C428" s="24" t="s">
        <v>3</v>
      </c>
      <c r="D428" s="68">
        <v>5.0000000000000001E-3</v>
      </c>
      <c r="E428" s="25">
        <v>512.06143784971312</v>
      </c>
      <c r="F428" s="25">
        <f t="shared" ref="F428" si="102">D428*E428</f>
        <v>2.5603071892485656</v>
      </c>
    </row>
    <row r="429" spans="1:6" ht="6.95" customHeight="1" x14ac:dyDescent="0.2">
      <c r="A429" s="19"/>
      <c r="B429" s="28"/>
      <c r="C429" s="24"/>
      <c r="D429" s="68"/>
      <c r="E429" s="25"/>
      <c r="F429" s="25"/>
    </row>
    <row r="430" spans="1:6" ht="6.95" customHeight="1" x14ac:dyDescent="0.2">
      <c r="A430" s="19"/>
      <c r="B430" s="28"/>
      <c r="C430" s="24"/>
      <c r="D430" s="68"/>
      <c r="E430" s="25"/>
      <c r="F430" s="25"/>
    </row>
    <row r="431" spans="1:6" ht="6.95" customHeight="1" x14ac:dyDescent="0.2">
      <c r="A431" s="19"/>
      <c r="B431" s="28"/>
      <c r="C431" s="24"/>
      <c r="D431" s="68"/>
      <c r="E431" s="25"/>
      <c r="F431" s="25"/>
    </row>
    <row r="432" spans="1:6" ht="6.95" customHeight="1" x14ac:dyDescent="0.2">
      <c r="A432" s="19">
        <v>12</v>
      </c>
      <c r="B432" s="28" t="s">
        <v>238</v>
      </c>
      <c r="C432" s="24" t="s">
        <v>3</v>
      </c>
      <c r="D432" s="68">
        <v>1E-3</v>
      </c>
      <c r="E432" s="25">
        <v>512.06143784971312</v>
      </c>
      <c r="F432" s="25">
        <f t="shared" ref="F432" si="103">D432*E432</f>
        <v>0.51206143784971314</v>
      </c>
    </row>
    <row r="433" spans="1:6" ht="6.95" customHeight="1" x14ac:dyDescent="0.2">
      <c r="A433" s="19"/>
      <c r="B433" s="28"/>
      <c r="C433" s="24"/>
      <c r="D433" s="68"/>
      <c r="E433" s="25"/>
      <c r="F433" s="25"/>
    </row>
    <row r="434" spans="1:6" ht="6.95" customHeight="1" x14ac:dyDescent="0.2">
      <c r="A434" s="19"/>
      <c r="B434" s="28"/>
      <c r="C434" s="24"/>
      <c r="D434" s="68"/>
      <c r="E434" s="25"/>
      <c r="F434" s="25"/>
    </row>
    <row r="435" spans="1:6" ht="6.95" customHeight="1" x14ac:dyDescent="0.2">
      <c r="A435" s="19"/>
      <c r="B435" s="28"/>
      <c r="C435" s="24"/>
      <c r="D435" s="68"/>
      <c r="E435" s="25"/>
      <c r="F435" s="25"/>
    </row>
    <row r="436" spans="1:6" ht="6.95" customHeight="1" x14ac:dyDescent="0.2">
      <c r="A436" s="19">
        <v>13</v>
      </c>
      <c r="B436" s="28" t="s">
        <v>211</v>
      </c>
      <c r="C436" s="24" t="s">
        <v>6</v>
      </c>
      <c r="D436" s="29">
        <v>120</v>
      </c>
      <c r="E436" s="25">
        <v>3.7741597429808755</v>
      </c>
      <c r="F436" s="25">
        <f t="shared" ref="F436" si="104">D436*E436</f>
        <v>452.89916915770505</v>
      </c>
    </row>
    <row r="437" spans="1:6" ht="6.95" customHeight="1" x14ac:dyDescent="0.2">
      <c r="A437" s="19"/>
      <c r="B437" s="28"/>
      <c r="C437" s="24"/>
      <c r="D437" s="29"/>
      <c r="E437" s="25"/>
      <c r="F437" s="25"/>
    </row>
    <row r="438" spans="1:6" ht="6.95" customHeight="1" x14ac:dyDescent="0.2">
      <c r="A438" s="19"/>
      <c r="B438" s="28"/>
      <c r="C438" s="24"/>
      <c r="D438" s="29"/>
      <c r="E438" s="25"/>
      <c r="F438" s="25"/>
    </row>
    <row r="439" spans="1:6" ht="6.95" customHeight="1" x14ac:dyDescent="0.2">
      <c r="A439" s="19"/>
      <c r="B439" s="28"/>
      <c r="C439" s="24"/>
      <c r="D439" s="29"/>
      <c r="E439" s="25"/>
      <c r="F439" s="25"/>
    </row>
    <row r="440" spans="1:6" ht="6.95" customHeight="1" x14ac:dyDescent="0.2">
      <c r="A440" s="19">
        <v>14</v>
      </c>
      <c r="B440" s="42" t="s">
        <v>212</v>
      </c>
      <c r="C440" s="24" t="s">
        <v>17</v>
      </c>
      <c r="D440" s="24">
        <v>10</v>
      </c>
      <c r="E440" s="25">
        <v>3.5856484530344672</v>
      </c>
      <c r="F440" s="25">
        <f t="shared" ref="F440" si="105">D440*E440</f>
        <v>35.856484530344673</v>
      </c>
    </row>
    <row r="441" spans="1:6" ht="6.95" customHeight="1" x14ac:dyDescent="0.2">
      <c r="A441" s="19"/>
      <c r="B441" s="42"/>
      <c r="C441" s="24"/>
      <c r="D441" s="24"/>
      <c r="E441" s="25"/>
      <c r="F441" s="25"/>
    </row>
    <row r="442" spans="1:6" ht="6.95" customHeight="1" x14ac:dyDescent="0.2">
      <c r="A442" s="19"/>
      <c r="B442" s="42"/>
      <c r="C442" s="24"/>
      <c r="D442" s="24"/>
      <c r="E442" s="25"/>
      <c r="F442" s="25"/>
    </row>
    <row r="443" spans="1:6" ht="6.95" customHeight="1" x14ac:dyDescent="0.2">
      <c r="A443" s="19"/>
      <c r="B443" s="42"/>
      <c r="C443" s="24"/>
      <c r="D443" s="24"/>
      <c r="E443" s="25"/>
      <c r="F443" s="25"/>
    </row>
    <row r="444" spans="1:6" ht="6.95" customHeight="1" x14ac:dyDescent="0.2">
      <c r="A444" s="19">
        <v>15</v>
      </c>
      <c r="B444" s="28" t="s">
        <v>213</v>
      </c>
      <c r="C444" s="24" t="s">
        <v>18</v>
      </c>
      <c r="D444" s="24">
        <v>6.4</v>
      </c>
      <c r="E444" s="25">
        <v>1.0318166419250157</v>
      </c>
      <c r="F444" s="25">
        <f t="shared" ref="F444" si="106">D444*E444</f>
        <v>6.6036265083201009</v>
      </c>
    </row>
    <row r="445" spans="1:6" ht="6.95" customHeight="1" x14ac:dyDescent="0.2">
      <c r="A445" s="19"/>
      <c r="B445" s="28"/>
      <c r="C445" s="24"/>
      <c r="D445" s="24"/>
      <c r="E445" s="25"/>
      <c r="F445" s="25"/>
    </row>
    <row r="446" spans="1:6" ht="6.95" customHeight="1" x14ac:dyDescent="0.2">
      <c r="A446" s="19"/>
      <c r="B446" s="28"/>
      <c r="C446" s="24"/>
      <c r="D446" s="24"/>
      <c r="E446" s="25"/>
      <c r="F446" s="25"/>
    </row>
    <row r="447" spans="1:6" ht="6.95" customHeight="1" x14ac:dyDescent="0.2">
      <c r="A447" s="19"/>
      <c r="B447" s="28"/>
      <c r="C447" s="24"/>
      <c r="D447" s="24"/>
      <c r="E447" s="25"/>
      <c r="F447" s="25"/>
    </row>
    <row r="448" spans="1:6" ht="6.95" customHeight="1" x14ac:dyDescent="0.2">
      <c r="A448" s="19">
        <v>16</v>
      </c>
      <c r="B448" s="28" t="s">
        <v>214</v>
      </c>
      <c r="C448" s="24" t="s">
        <v>18</v>
      </c>
      <c r="D448" s="24">
        <v>6.4</v>
      </c>
      <c r="E448" s="25">
        <v>0.81080192631240511</v>
      </c>
      <c r="F448" s="25">
        <f t="shared" ref="F448" si="107">D448*E448</f>
        <v>5.1891323283993929</v>
      </c>
    </row>
    <row r="449" spans="1:6" ht="6.95" customHeight="1" x14ac:dyDescent="0.2">
      <c r="A449" s="19"/>
      <c r="B449" s="28"/>
      <c r="C449" s="24"/>
      <c r="D449" s="24"/>
      <c r="E449" s="25"/>
      <c r="F449" s="25"/>
    </row>
    <row r="450" spans="1:6" ht="6.95" customHeight="1" x14ac:dyDescent="0.2">
      <c r="A450" s="19"/>
      <c r="B450" s="28"/>
      <c r="C450" s="24"/>
      <c r="D450" s="24"/>
      <c r="E450" s="25"/>
      <c r="F450" s="25"/>
    </row>
    <row r="451" spans="1:6" ht="6.95" customHeight="1" x14ac:dyDescent="0.2">
      <c r="A451" s="19"/>
      <c r="B451" s="28"/>
      <c r="C451" s="24"/>
      <c r="D451" s="24"/>
      <c r="E451" s="25"/>
      <c r="F451" s="25"/>
    </row>
    <row r="452" spans="1:6" ht="6.95" customHeight="1" x14ac:dyDescent="0.2">
      <c r="A452" s="19">
        <v>17</v>
      </c>
      <c r="B452" s="42" t="s">
        <v>75</v>
      </c>
      <c r="C452" s="24" t="s">
        <v>6</v>
      </c>
      <c r="D452" s="83">
        <v>77</v>
      </c>
      <c r="E452" s="25">
        <v>0.95914206366199095</v>
      </c>
      <c r="F452" s="25">
        <f t="shared" ref="F452" si="108">D452*E452</f>
        <v>73.853938901973308</v>
      </c>
    </row>
    <row r="453" spans="1:6" ht="6.95" customHeight="1" x14ac:dyDescent="0.2">
      <c r="A453" s="19"/>
      <c r="B453" s="42"/>
      <c r="C453" s="24"/>
      <c r="D453" s="83"/>
      <c r="E453" s="25"/>
      <c r="F453" s="25"/>
    </row>
    <row r="454" spans="1:6" ht="6.95" customHeight="1" x14ac:dyDescent="0.2">
      <c r="A454" s="19"/>
      <c r="B454" s="42"/>
      <c r="C454" s="24"/>
      <c r="D454" s="83"/>
      <c r="E454" s="25"/>
      <c r="F454" s="25"/>
    </row>
    <row r="455" spans="1:6" ht="6.95" customHeight="1" x14ac:dyDescent="0.2">
      <c r="A455" s="19"/>
      <c r="B455" s="42"/>
      <c r="C455" s="24"/>
      <c r="D455" s="83"/>
      <c r="E455" s="25"/>
      <c r="F455" s="25"/>
    </row>
    <row r="456" spans="1:6" ht="6.95" customHeight="1" x14ac:dyDescent="0.2">
      <c r="A456" s="19">
        <v>18</v>
      </c>
      <c r="B456" s="28" t="s">
        <v>76</v>
      </c>
      <c r="C456" s="24" t="s">
        <v>30</v>
      </c>
      <c r="D456" s="24">
        <v>13</v>
      </c>
      <c r="E456" s="25">
        <v>7.552487592342664</v>
      </c>
      <c r="F456" s="25">
        <f t="shared" ref="F456" si="109">D456*E456</f>
        <v>98.182338700454636</v>
      </c>
    </row>
    <row r="457" spans="1:6" ht="6.95" customHeight="1" x14ac:dyDescent="0.2">
      <c r="A457" s="19"/>
      <c r="B457" s="28"/>
      <c r="C457" s="24"/>
      <c r="D457" s="24"/>
      <c r="E457" s="25"/>
      <c r="F457" s="25"/>
    </row>
    <row r="458" spans="1:6" ht="6.95" customHeight="1" x14ac:dyDescent="0.2">
      <c r="A458" s="19"/>
      <c r="B458" s="28"/>
      <c r="C458" s="24"/>
      <c r="D458" s="24"/>
      <c r="E458" s="25"/>
      <c r="F458" s="25"/>
    </row>
    <row r="459" spans="1:6" ht="6.95" customHeight="1" x14ac:dyDescent="0.2">
      <c r="A459" s="19"/>
      <c r="B459" s="28"/>
      <c r="C459" s="24"/>
      <c r="D459" s="24"/>
      <c r="E459" s="25"/>
      <c r="F459" s="25"/>
    </row>
    <row r="460" spans="1:6" ht="6.95" customHeight="1" x14ac:dyDescent="0.2">
      <c r="A460" s="19">
        <v>19</v>
      </c>
      <c r="B460" s="28" t="s">
        <v>77</v>
      </c>
      <c r="C460" s="24" t="s">
        <v>3</v>
      </c>
      <c r="D460" s="41">
        <v>2.2000000000000002</v>
      </c>
      <c r="E460" s="25">
        <v>18.605962089726106</v>
      </c>
      <c r="F460" s="25">
        <f t="shared" ref="F460" si="110">D460*E460</f>
        <v>40.933116597397436</v>
      </c>
    </row>
    <row r="461" spans="1:6" ht="6.95" customHeight="1" x14ac:dyDescent="0.2">
      <c r="A461" s="19"/>
      <c r="B461" s="28"/>
      <c r="C461" s="24"/>
      <c r="D461" s="41"/>
      <c r="E461" s="25"/>
      <c r="F461" s="25"/>
    </row>
    <row r="462" spans="1:6" ht="6.95" customHeight="1" x14ac:dyDescent="0.2">
      <c r="A462" s="19"/>
      <c r="B462" s="28"/>
      <c r="C462" s="24"/>
      <c r="D462" s="41"/>
      <c r="E462" s="25"/>
      <c r="F462" s="25"/>
    </row>
    <row r="463" spans="1:6" ht="6.95" customHeight="1" x14ac:dyDescent="0.2">
      <c r="A463" s="19"/>
      <c r="B463" s="28"/>
      <c r="C463" s="24"/>
      <c r="D463" s="41"/>
      <c r="E463" s="25"/>
      <c r="F463" s="25"/>
    </row>
    <row r="464" spans="1:6" ht="6.95" customHeight="1" x14ac:dyDescent="0.2">
      <c r="A464" s="19">
        <v>20</v>
      </c>
      <c r="B464" s="28" t="s">
        <v>74</v>
      </c>
      <c r="C464" s="24" t="s">
        <v>6</v>
      </c>
      <c r="D464" s="27">
        <v>1.04</v>
      </c>
      <c r="E464" s="25">
        <v>33.665564430479542</v>
      </c>
      <c r="F464" s="25">
        <f t="shared" ref="F464" si="111">D464*E464</f>
        <v>35.012187007698728</v>
      </c>
    </row>
    <row r="465" spans="1:6" ht="6.95" customHeight="1" x14ac:dyDescent="0.2">
      <c r="A465" s="19"/>
      <c r="B465" s="28"/>
      <c r="C465" s="24"/>
      <c r="D465" s="27"/>
      <c r="E465" s="25"/>
      <c r="F465" s="25"/>
    </row>
    <row r="466" spans="1:6" ht="6.95" customHeight="1" x14ac:dyDescent="0.2">
      <c r="A466" s="19"/>
      <c r="B466" s="28"/>
      <c r="C466" s="24"/>
      <c r="D466" s="27"/>
      <c r="E466" s="25"/>
      <c r="F466" s="25"/>
    </row>
    <row r="467" spans="1:6" ht="6.95" customHeight="1" x14ac:dyDescent="0.2">
      <c r="A467" s="19"/>
      <c r="B467" s="28"/>
      <c r="C467" s="24"/>
      <c r="D467" s="27"/>
      <c r="E467" s="25"/>
      <c r="F467" s="25"/>
    </row>
    <row r="468" spans="1:6" ht="6.95" customHeight="1" x14ac:dyDescent="0.2">
      <c r="A468" s="19">
        <v>21</v>
      </c>
      <c r="B468" s="20" t="s">
        <v>73</v>
      </c>
      <c r="C468" s="22" t="s">
        <v>6</v>
      </c>
      <c r="D468" s="24">
        <v>1.35</v>
      </c>
      <c r="E468" s="25">
        <v>1.2052051408666307</v>
      </c>
      <c r="F468" s="25">
        <f t="shared" ref="F468" si="112">D468*E468</f>
        <v>1.6270269401699515</v>
      </c>
    </row>
    <row r="469" spans="1:6" ht="6.95" customHeight="1" x14ac:dyDescent="0.2">
      <c r="A469" s="19"/>
      <c r="B469" s="21"/>
      <c r="C469" s="23"/>
      <c r="D469" s="24"/>
      <c r="E469" s="25"/>
      <c r="F469" s="25"/>
    </row>
    <row r="470" spans="1:6" ht="6.95" customHeight="1" x14ac:dyDescent="0.2">
      <c r="A470" s="19"/>
      <c r="B470" s="21"/>
      <c r="C470" s="23"/>
      <c r="D470" s="24"/>
      <c r="E470" s="25"/>
      <c r="F470" s="25"/>
    </row>
    <row r="471" spans="1:6" ht="6.95" customHeight="1" x14ac:dyDescent="0.2">
      <c r="A471" s="19"/>
      <c r="B471" s="31"/>
      <c r="C471" s="32"/>
      <c r="D471" s="24"/>
      <c r="E471" s="25"/>
      <c r="F471" s="25"/>
    </row>
    <row r="472" spans="1:6" ht="6.95" customHeight="1" x14ac:dyDescent="0.2">
      <c r="A472" s="19"/>
      <c r="B472" s="39" t="s">
        <v>64</v>
      </c>
      <c r="C472" s="24"/>
      <c r="D472" s="29"/>
      <c r="E472" s="25">
        <v>0</v>
      </c>
      <c r="F472" s="25">
        <f t="shared" ref="F472" si="113">D472*E472</f>
        <v>0</v>
      </c>
    </row>
    <row r="473" spans="1:6" ht="6.95" customHeight="1" x14ac:dyDescent="0.2">
      <c r="A473" s="19"/>
      <c r="B473" s="39"/>
      <c r="C473" s="24"/>
      <c r="D473" s="29"/>
      <c r="E473" s="25"/>
      <c r="F473" s="25"/>
    </row>
    <row r="474" spans="1:6" ht="6.95" customHeight="1" x14ac:dyDescent="0.2">
      <c r="A474" s="19"/>
      <c r="B474" s="39"/>
      <c r="C474" s="24"/>
      <c r="D474" s="29"/>
      <c r="E474" s="25"/>
      <c r="F474" s="25"/>
    </row>
    <row r="475" spans="1:6" ht="6.95" customHeight="1" x14ac:dyDescent="0.2">
      <c r="A475" s="19"/>
      <c r="B475" s="39"/>
      <c r="C475" s="24"/>
      <c r="D475" s="29"/>
      <c r="E475" s="25"/>
      <c r="F475" s="25"/>
    </row>
    <row r="476" spans="1:6" ht="6.95" customHeight="1" x14ac:dyDescent="0.2">
      <c r="A476" s="19">
        <v>1</v>
      </c>
      <c r="B476" s="84" t="s">
        <v>239</v>
      </c>
      <c r="C476" s="22" t="s">
        <v>63</v>
      </c>
      <c r="D476" s="85">
        <v>175</v>
      </c>
      <c r="E476" s="25">
        <v>2.0015922102827415</v>
      </c>
      <c r="F476" s="25">
        <f t="shared" ref="F476" si="114">D476*E476</f>
        <v>350.27863679947978</v>
      </c>
    </row>
    <row r="477" spans="1:6" ht="6.95" customHeight="1" x14ac:dyDescent="0.2">
      <c r="A477" s="19"/>
      <c r="B477" s="21"/>
      <c r="C477" s="23"/>
      <c r="D477" s="85"/>
      <c r="E477" s="25"/>
      <c r="F477" s="25"/>
    </row>
    <row r="478" spans="1:6" ht="6.95" customHeight="1" x14ac:dyDescent="0.2">
      <c r="A478" s="19"/>
      <c r="B478" s="21"/>
      <c r="C478" s="23"/>
      <c r="D478" s="85"/>
      <c r="E478" s="25"/>
      <c r="F478" s="25"/>
    </row>
    <row r="479" spans="1:6" ht="6.95" customHeight="1" x14ac:dyDescent="0.2">
      <c r="A479" s="19"/>
      <c r="B479" s="31"/>
      <c r="C479" s="32"/>
      <c r="D479" s="85"/>
      <c r="E479" s="25"/>
      <c r="F479" s="25"/>
    </row>
    <row r="480" spans="1:6" ht="6.95" customHeight="1" x14ac:dyDescent="0.2">
      <c r="A480" s="19">
        <v>2</v>
      </c>
      <c r="B480" s="28" t="s">
        <v>240</v>
      </c>
      <c r="C480" s="24" t="s">
        <v>17</v>
      </c>
      <c r="D480" s="85">
        <v>28</v>
      </c>
      <c r="E480" s="25">
        <v>1.1049171480340412</v>
      </c>
      <c r="F480" s="25">
        <f t="shared" ref="F480" si="115">D480*E480</f>
        <v>30.937680144953152</v>
      </c>
    </row>
    <row r="481" spans="1:6" ht="6.95" customHeight="1" x14ac:dyDescent="0.2">
      <c r="A481" s="19"/>
      <c r="B481" s="28"/>
      <c r="C481" s="24"/>
      <c r="D481" s="85"/>
      <c r="E481" s="25"/>
      <c r="F481" s="25"/>
    </row>
    <row r="482" spans="1:6" ht="6.95" customHeight="1" x14ac:dyDescent="0.2">
      <c r="A482" s="19"/>
      <c r="B482" s="28"/>
      <c r="C482" s="24"/>
      <c r="D482" s="85"/>
      <c r="E482" s="25"/>
      <c r="F482" s="25"/>
    </row>
    <row r="483" spans="1:6" ht="6.95" customHeight="1" x14ac:dyDescent="0.2">
      <c r="A483" s="19"/>
      <c r="B483" s="28"/>
      <c r="C483" s="24"/>
      <c r="D483" s="85"/>
      <c r="E483" s="25"/>
      <c r="F483" s="25"/>
    </row>
    <row r="484" spans="1:6" ht="6.95" customHeight="1" x14ac:dyDescent="0.2">
      <c r="A484" s="19">
        <v>3</v>
      </c>
      <c r="B484" s="28" t="s">
        <v>62</v>
      </c>
      <c r="C484" s="24" t="s">
        <v>16</v>
      </c>
      <c r="D484" s="29">
        <v>18</v>
      </c>
      <c r="E484" s="25">
        <v>7.715529361609188</v>
      </c>
      <c r="F484" s="25">
        <f t="shared" ref="F484" si="116">D484*E484</f>
        <v>138.87952850896539</v>
      </c>
    </row>
    <row r="485" spans="1:6" ht="6.95" customHeight="1" x14ac:dyDescent="0.2">
      <c r="A485" s="19"/>
      <c r="B485" s="28"/>
      <c r="C485" s="24"/>
      <c r="D485" s="29"/>
      <c r="E485" s="25"/>
      <c r="F485" s="25"/>
    </row>
    <row r="486" spans="1:6" ht="6.95" customHeight="1" x14ac:dyDescent="0.2">
      <c r="A486" s="19"/>
      <c r="B486" s="28"/>
      <c r="C486" s="24"/>
      <c r="D486" s="29"/>
      <c r="E486" s="25"/>
      <c r="F486" s="25"/>
    </row>
    <row r="487" spans="1:6" ht="6.95" customHeight="1" x14ac:dyDescent="0.2">
      <c r="A487" s="19"/>
      <c r="B487" s="28"/>
      <c r="C487" s="24"/>
      <c r="D487" s="29"/>
      <c r="E487" s="25"/>
      <c r="F487" s="25"/>
    </row>
    <row r="488" spans="1:6" ht="6.95" customHeight="1" x14ac:dyDescent="0.2">
      <c r="A488" s="19">
        <v>4</v>
      </c>
      <c r="B488" s="84" t="s">
        <v>241</v>
      </c>
      <c r="C488" s="22" t="s">
        <v>63</v>
      </c>
      <c r="D488" s="24">
        <v>77</v>
      </c>
      <c r="E488" s="25">
        <v>2.0466573820383469</v>
      </c>
      <c r="F488" s="25">
        <f t="shared" ref="F488" si="117">D488*E488</f>
        <v>157.59261841695272</v>
      </c>
    </row>
    <row r="489" spans="1:6" ht="6.95" customHeight="1" x14ac:dyDescent="0.2">
      <c r="A489" s="19"/>
      <c r="B489" s="21"/>
      <c r="C489" s="23"/>
      <c r="D489" s="24"/>
      <c r="E489" s="25"/>
      <c r="F489" s="25"/>
    </row>
    <row r="490" spans="1:6" ht="6.95" customHeight="1" x14ac:dyDescent="0.2">
      <c r="A490" s="19"/>
      <c r="B490" s="21"/>
      <c r="C490" s="23"/>
      <c r="D490" s="24"/>
      <c r="E490" s="25"/>
      <c r="F490" s="25"/>
    </row>
    <row r="491" spans="1:6" ht="6.95" customHeight="1" x14ac:dyDescent="0.2">
      <c r="A491" s="19"/>
      <c r="B491" s="31"/>
      <c r="C491" s="32"/>
      <c r="D491" s="24"/>
      <c r="E491" s="25"/>
      <c r="F491" s="25"/>
    </row>
    <row r="492" spans="1:6" ht="6.95" customHeight="1" x14ac:dyDescent="0.2">
      <c r="A492" s="19"/>
      <c r="B492" s="39" t="s">
        <v>83</v>
      </c>
      <c r="C492" s="24"/>
      <c r="D492" s="29"/>
      <c r="E492" s="25">
        <v>0</v>
      </c>
      <c r="F492" s="25">
        <f t="shared" ref="F492" si="118">D492*E492</f>
        <v>0</v>
      </c>
    </row>
    <row r="493" spans="1:6" ht="6.95" customHeight="1" x14ac:dyDescent="0.2">
      <c r="A493" s="19"/>
      <c r="B493" s="39"/>
      <c r="C493" s="24"/>
      <c r="D493" s="29"/>
      <c r="E493" s="25"/>
      <c r="F493" s="25"/>
    </row>
    <row r="494" spans="1:6" ht="6.95" customHeight="1" x14ac:dyDescent="0.2">
      <c r="A494" s="19"/>
      <c r="B494" s="39"/>
      <c r="C494" s="24"/>
      <c r="D494" s="29"/>
      <c r="E494" s="25"/>
      <c r="F494" s="25"/>
    </row>
    <row r="495" spans="1:6" ht="6.95" customHeight="1" x14ac:dyDescent="0.2">
      <c r="A495" s="19"/>
      <c r="B495" s="39"/>
      <c r="C495" s="24"/>
      <c r="D495" s="29"/>
      <c r="E495" s="25"/>
      <c r="F495" s="25"/>
    </row>
    <row r="496" spans="1:6" ht="6.95" customHeight="1" x14ac:dyDescent="0.2">
      <c r="A496" s="19">
        <v>1</v>
      </c>
      <c r="B496" s="28" t="s">
        <v>84</v>
      </c>
      <c r="C496" s="24" t="s">
        <v>5</v>
      </c>
      <c r="D496" s="24">
        <v>10.4</v>
      </c>
      <c r="E496" s="25">
        <v>34.42768023412561</v>
      </c>
      <c r="F496" s="25">
        <f t="shared" ref="F496" si="119">D496*E496</f>
        <v>358.04787443490636</v>
      </c>
    </row>
    <row r="497" spans="1:6" ht="6.95" customHeight="1" x14ac:dyDescent="0.2">
      <c r="A497" s="19"/>
      <c r="B497" s="28"/>
      <c r="C497" s="24"/>
      <c r="D497" s="24"/>
      <c r="E497" s="25"/>
      <c r="F497" s="25"/>
    </row>
    <row r="498" spans="1:6" ht="6.95" customHeight="1" x14ac:dyDescent="0.2">
      <c r="A498" s="19"/>
      <c r="B498" s="28"/>
      <c r="C498" s="24"/>
      <c r="D498" s="24"/>
      <c r="E498" s="25"/>
      <c r="F498" s="25"/>
    </row>
    <row r="499" spans="1:6" ht="6.95" customHeight="1" x14ac:dyDescent="0.2">
      <c r="A499" s="19"/>
      <c r="B499" s="28"/>
      <c r="C499" s="24"/>
      <c r="D499" s="24"/>
      <c r="E499" s="25"/>
      <c r="F499" s="25"/>
    </row>
    <row r="500" spans="1:6" ht="6.95" customHeight="1" x14ac:dyDescent="0.2">
      <c r="A500" s="19">
        <v>2</v>
      </c>
      <c r="B500" s="28" t="s">
        <v>85</v>
      </c>
      <c r="C500" s="24" t="s">
        <v>22</v>
      </c>
      <c r="D500" s="29">
        <v>4</v>
      </c>
      <c r="E500" s="25">
        <v>42.086151355718187</v>
      </c>
      <c r="F500" s="25">
        <f t="shared" ref="F500" si="120">D500*E500</f>
        <v>168.34460542287275</v>
      </c>
    </row>
    <row r="501" spans="1:6" ht="6.95" customHeight="1" x14ac:dyDescent="0.2">
      <c r="A501" s="19"/>
      <c r="B501" s="28"/>
      <c r="C501" s="24"/>
      <c r="D501" s="29"/>
      <c r="E501" s="25"/>
      <c r="F501" s="25"/>
    </row>
    <row r="502" spans="1:6" ht="6.95" customHeight="1" x14ac:dyDescent="0.2">
      <c r="A502" s="19"/>
      <c r="B502" s="28"/>
      <c r="C502" s="24"/>
      <c r="D502" s="29"/>
      <c r="E502" s="25"/>
      <c r="F502" s="25"/>
    </row>
    <row r="503" spans="1:6" ht="6.95" customHeight="1" x14ac:dyDescent="0.2">
      <c r="A503" s="19"/>
      <c r="B503" s="28"/>
      <c r="C503" s="24"/>
      <c r="D503" s="29"/>
      <c r="E503" s="25"/>
      <c r="F503" s="25"/>
    </row>
    <row r="504" spans="1:6" ht="6.95" customHeight="1" x14ac:dyDescent="0.2">
      <c r="A504" s="19">
        <v>3</v>
      </c>
      <c r="B504" s="20" t="s">
        <v>20</v>
      </c>
      <c r="C504" s="22" t="s">
        <v>3</v>
      </c>
      <c r="D504" s="24">
        <v>2.7E-2</v>
      </c>
      <c r="E504" s="25">
        <v>428.22512668967414</v>
      </c>
      <c r="F504" s="25">
        <f t="shared" ref="F504" si="121">D504*E504</f>
        <v>11.562078420621202</v>
      </c>
    </row>
    <row r="505" spans="1:6" ht="6.95" customHeight="1" x14ac:dyDescent="0.2">
      <c r="A505" s="19"/>
      <c r="B505" s="21"/>
      <c r="C505" s="23"/>
      <c r="D505" s="24"/>
      <c r="E505" s="25"/>
      <c r="F505" s="25"/>
    </row>
    <row r="506" spans="1:6" ht="6.95" customHeight="1" x14ac:dyDescent="0.2">
      <c r="A506" s="19"/>
      <c r="B506" s="21"/>
      <c r="C506" s="23"/>
      <c r="D506" s="24"/>
      <c r="E506" s="25"/>
      <c r="F506" s="25"/>
    </row>
    <row r="507" spans="1:6" ht="6.95" customHeight="1" x14ac:dyDescent="0.2">
      <c r="A507" s="74"/>
      <c r="B507" s="21"/>
      <c r="C507" s="23"/>
      <c r="D507" s="60"/>
      <c r="E507" s="25"/>
      <c r="F507" s="25"/>
    </row>
    <row r="508" spans="1:6" ht="6.95" customHeight="1" x14ac:dyDescent="0.2">
      <c r="A508" s="19">
        <v>4</v>
      </c>
      <c r="B508" s="86" t="s">
        <v>88</v>
      </c>
      <c r="C508" s="74" t="s">
        <v>25</v>
      </c>
      <c r="D508" s="89">
        <v>0.15</v>
      </c>
      <c r="E508" s="25">
        <v>7.5933857212277722</v>
      </c>
      <c r="F508" s="25">
        <f t="shared" ref="F508" si="122">D508*E508</f>
        <v>1.1390078581841658</v>
      </c>
    </row>
    <row r="509" spans="1:6" ht="6.95" customHeight="1" x14ac:dyDescent="0.2">
      <c r="A509" s="19"/>
      <c r="B509" s="87"/>
      <c r="C509" s="79"/>
      <c r="D509" s="90"/>
      <c r="E509" s="25"/>
      <c r="F509" s="25"/>
    </row>
    <row r="510" spans="1:6" ht="6.95" customHeight="1" x14ac:dyDescent="0.2">
      <c r="A510" s="19"/>
      <c r="B510" s="87"/>
      <c r="C510" s="79"/>
      <c r="D510" s="90"/>
      <c r="E510" s="25"/>
      <c r="F510" s="25"/>
    </row>
    <row r="511" spans="1:6" ht="6.95" customHeight="1" x14ac:dyDescent="0.2">
      <c r="A511" s="19"/>
      <c r="B511" s="88"/>
      <c r="C511" s="18"/>
      <c r="D511" s="91"/>
      <c r="E511" s="25"/>
      <c r="F511" s="25"/>
    </row>
    <row r="512" spans="1:6" ht="6.95" customHeight="1" x14ac:dyDescent="0.2">
      <c r="A512" s="18">
        <v>5</v>
      </c>
      <c r="B512" s="71" t="s">
        <v>86</v>
      </c>
      <c r="C512" s="62" t="s">
        <v>22</v>
      </c>
      <c r="D512" s="38">
        <v>0.9</v>
      </c>
      <c r="E512" s="25">
        <v>38.875931440359643</v>
      </c>
      <c r="F512" s="25">
        <f t="shared" ref="F512" si="123">D512*E512</f>
        <v>34.988338296323683</v>
      </c>
    </row>
    <row r="513" spans="1:6" ht="6.95" customHeight="1" x14ac:dyDescent="0.2">
      <c r="A513" s="19"/>
      <c r="B513" s="28"/>
      <c r="C513" s="24"/>
      <c r="D513" s="41"/>
      <c r="E513" s="25"/>
      <c r="F513" s="25"/>
    </row>
    <row r="514" spans="1:6" ht="6.95" customHeight="1" x14ac:dyDescent="0.2">
      <c r="A514" s="19"/>
      <c r="B514" s="28"/>
      <c r="C514" s="24"/>
      <c r="D514" s="41"/>
      <c r="E514" s="25"/>
      <c r="F514" s="25"/>
    </row>
    <row r="515" spans="1:6" ht="6.95" customHeight="1" x14ac:dyDescent="0.2">
      <c r="A515" s="19"/>
      <c r="B515" s="28"/>
      <c r="C515" s="24"/>
      <c r="D515" s="41"/>
      <c r="E515" s="25"/>
      <c r="F515" s="25"/>
    </row>
    <row r="516" spans="1:6" ht="6.95" customHeight="1" x14ac:dyDescent="0.2">
      <c r="A516" s="19">
        <v>6</v>
      </c>
      <c r="B516" s="30" t="s">
        <v>87</v>
      </c>
      <c r="C516" s="24" t="s">
        <v>22</v>
      </c>
      <c r="D516" s="92">
        <v>0.65</v>
      </c>
      <c r="E516" s="25">
        <v>36.811986153444316</v>
      </c>
      <c r="F516" s="25">
        <f t="shared" ref="F516" si="124">D516*E516</f>
        <v>23.927790999738807</v>
      </c>
    </row>
    <row r="517" spans="1:6" ht="6.95" customHeight="1" x14ac:dyDescent="0.2">
      <c r="A517" s="19"/>
      <c r="B517" s="30"/>
      <c r="C517" s="24"/>
      <c r="D517" s="92"/>
      <c r="E517" s="25"/>
      <c r="F517" s="25"/>
    </row>
    <row r="518" spans="1:6" ht="6.95" customHeight="1" x14ac:dyDescent="0.2">
      <c r="A518" s="19"/>
      <c r="B518" s="30"/>
      <c r="C518" s="24"/>
      <c r="D518" s="92"/>
      <c r="E518" s="25"/>
      <c r="F518" s="25"/>
    </row>
    <row r="519" spans="1:6" ht="6.95" customHeight="1" x14ac:dyDescent="0.2">
      <c r="A519" s="19"/>
      <c r="B519" s="30"/>
      <c r="C519" s="24"/>
      <c r="D519" s="92"/>
      <c r="E519" s="25"/>
      <c r="F519" s="25"/>
    </row>
    <row r="520" spans="1:6" ht="6.95" customHeight="1" x14ac:dyDescent="0.2">
      <c r="A520" s="19">
        <v>7</v>
      </c>
      <c r="B520" s="30" t="s">
        <v>20</v>
      </c>
      <c r="C520" s="24" t="s">
        <v>3</v>
      </c>
      <c r="D520" s="24">
        <v>3.9E-2</v>
      </c>
      <c r="E520" s="25">
        <v>428.22512668967414</v>
      </c>
      <c r="F520" s="25">
        <f t="shared" ref="F520" si="125">D520*E520</f>
        <v>16.700779940897291</v>
      </c>
    </row>
    <row r="521" spans="1:6" ht="6.95" customHeight="1" x14ac:dyDescent="0.2">
      <c r="A521" s="19"/>
      <c r="B521" s="30"/>
      <c r="C521" s="24"/>
      <c r="D521" s="24"/>
      <c r="E521" s="25"/>
      <c r="F521" s="25"/>
    </row>
    <row r="522" spans="1:6" ht="6.95" customHeight="1" x14ac:dyDescent="0.2">
      <c r="A522" s="19"/>
      <c r="B522" s="30"/>
      <c r="C522" s="24"/>
      <c r="D522" s="24"/>
      <c r="E522" s="25"/>
      <c r="F522" s="25"/>
    </row>
    <row r="523" spans="1:6" ht="6.95" customHeight="1" x14ac:dyDescent="0.2">
      <c r="A523" s="19"/>
      <c r="B523" s="30"/>
      <c r="C523" s="24"/>
      <c r="D523" s="24"/>
      <c r="E523" s="25"/>
      <c r="F523" s="25"/>
    </row>
    <row r="524" spans="1:6" ht="6.95" customHeight="1" x14ac:dyDescent="0.2">
      <c r="A524" s="19">
        <v>8</v>
      </c>
      <c r="B524" s="71" t="s">
        <v>89</v>
      </c>
      <c r="C524" s="62" t="s">
        <v>22</v>
      </c>
      <c r="D524" s="93">
        <v>0.08</v>
      </c>
      <c r="E524" s="25">
        <v>38.885261866852147</v>
      </c>
      <c r="F524" s="25">
        <f t="shared" ref="F524" si="126">D524*E524</f>
        <v>3.110820949348172</v>
      </c>
    </row>
    <row r="525" spans="1:6" ht="6.95" customHeight="1" x14ac:dyDescent="0.2">
      <c r="A525" s="19"/>
      <c r="B525" s="28"/>
      <c r="C525" s="24"/>
      <c r="D525" s="27"/>
      <c r="E525" s="25"/>
      <c r="F525" s="25"/>
    </row>
    <row r="526" spans="1:6" ht="6.95" customHeight="1" x14ac:dyDescent="0.2">
      <c r="A526" s="19"/>
      <c r="B526" s="28"/>
      <c r="C526" s="24"/>
      <c r="D526" s="27"/>
      <c r="E526" s="25"/>
      <c r="F526" s="25"/>
    </row>
    <row r="527" spans="1:6" ht="6.95" customHeight="1" x14ac:dyDescent="0.2">
      <c r="A527" s="19"/>
      <c r="B527" s="28"/>
      <c r="C527" s="24"/>
      <c r="D527" s="27"/>
      <c r="E527" s="25"/>
      <c r="F527" s="25"/>
    </row>
    <row r="528" spans="1:6" ht="6.95" customHeight="1" x14ac:dyDescent="0.2">
      <c r="A528" s="19">
        <v>9</v>
      </c>
      <c r="B528" s="28" t="s">
        <v>90</v>
      </c>
      <c r="C528" s="24" t="s">
        <v>17</v>
      </c>
      <c r="D528" s="24">
        <v>4.4000000000000004</v>
      </c>
      <c r="E528" s="25">
        <v>14.52489535811576</v>
      </c>
      <c r="F528" s="25">
        <f t="shared" ref="F528" si="127">D528*E528</f>
        <v>63.909539575709353</v>
      </c>
    </row>
    <row r="529" spans="1:6" ht="6.95" customHeight="1" x14ac:dyDescent="0.2">
      <c r="A529" s="19"/>
      <c r="B529" s="28"/>
      <c r="C529" s="24"/>
      <c r="D529" s="24"/>
      <c r="E529" s="25"/>
      <c r="F529" s="25"/>
    </row>
    <row r="530" spans="1:6" ht="6.95" customHeight="1" x14ac:dyDescent="0.2">
      <c r="A530" s="19"/>
      <c r="B530" s="28"/>
      <c r="C530" s="24"/>
      <c r="D530" s="24"/>
      <c r="E530" s="25"/>
      <c r="F530" s="25"/>
    </row>
    <row r="531" spans="1:6" ht="6.95" customHeight="1" x14ac:dyDescent="0.2">
      <c r="A531" s="19"/>
      <c r="B531" s="28"/>
      <c r="C531" s="24"/>
      <c r="D531" s="24"/>
      <c r="E531" s="25"/>
      <c r="F531" s="25"/>
    </row>
    <row r="532" spans="1:6" ht="6.95" customHeight="1" x14ac:dyDescent="0.2">
      <c r="A532" s="19">
        <v>10</v>
      </c>
      <c r="B532" s="42" t="s">
        <v>91</v>
      </c>
      <c r="C532" s="22" t="s">
        <v>25</v>
      </c>
      <c r="D532" s="94">
        <v>1.9</v>
      </c>
      <c r="E532" s="25">
        <v>34.034233080764061</v>
      </c>
      <c r="F532" s="25">
        <f t="shared" ref="F532" si="128">D532*E532</f>
        <v>64.665042853451709</v>
      </c>
    </row>
    <row r="533" spans="1:6" ht="6.95" customHeight="1" x14ac:dyDescent="0.2">
      <c r="A533" s="19"/>
      <c r="B533" s="42"/>
      <c r="C533" s="23"/>
      <c r="D533" s="94"/>
      <c r="E533" s="25"/>
      <c r="F533" s="25"/>
    </row>
    <row r="534" spans="1:6" ht="6.95" customHeight="1" x14ac:dyDescent="0.2">
      <c r="A534" s="19"/>
      <c r="B534" s="42"/>
      <c r="C534" s="23"/>
      <c r="D534" s="94"/>
      <c r="E534" s="25"/>
      <c r="F534" s="25"/>
    </row>
    <row r="535" spans="1:6" ht="6.95" customHeight="1" x14ac:dyDescent="0.2">
      <c r="A535" s="19"/>
      <c r="B535" s="42"/>
      <c r="C535" s="32"/>
      <c r="D535" s="94"/>
      <c r="E535" s="25"/>
      <c r="F535" s="25"/>
    </row>
    <row r="536" spans="1:6" ht="6.95" customHeight="1" x14ac:dyDescent="0.2">
      <c r="A536" s="19">
        <v>11</v>
      </c>
      <c r="B536" s="42" t="s">
        <v>242</v>
      </c>
      <c r="C536" s="22" t="s">
        <v>25</v>
      </c>
      <c r="D536" s="92">
        <v>0.25</v>
      </c>
      <c r="E536" s="25">
        <v>41.138251871743385</v>
      </c>
      <c r="F536" s="25">
        <f t="shared" ref="F536" si="129">D536*E536</f>
        <v>10.284562967935846</v>
      </c>
    </row>
    <row r="537" spans="1:6" ht="6.95" customHeight="1" x14ac:dyDescent="0.2">
      <c r="A537" s="19"/>
      <c r="B537" s="42"/>
      <c r="C537" s="23"/>
      <c r="D537" s="92"/>
      <c r="E537" s="25"/>
      <c r="F537" s="25"/>
    </row>
    <row r="538" spans="1:6" ht="6.95" customHeight="1" x14ac:dyDescent="0.2">
      <c r="A538" s="19"/>
      <c r="B538" s="42"/>
      <c r="C538" s="23"/>
      <c r="D538" s="92"/>
      <c r="E538" s="25"/>
      <c r="F538" s="25"/>
    </row>
    <row r="539" spans="1:6" ht="6.95" customHeight="1" x14ac:dyDescent="0.2">
      <c r="A539" s="19"/>
      <c r="B539" s="42"/>
      <c r="C539" s="32"/>
      <c r="D539" s="92"/>
      <c r="E539" s="25"/>
      <c r="F539" s="25"/>
    </row>
    <row r="540" spans="1:6" ht="6.95" customHeight="1" x14ac:dyDescent="0.2">
      <c r="A540" s="19">
        <v>12</v>
      </c>
      <c r="B540" s="28" t="s">
        <v>33</v>
      </c>
      <c r="C540" s="24" t="s">
        <v>3</v>
      </c>
      <c r="D540" s="24">
        <v>7.0000000000000001E-3</v>
      </c>
      <c r="E540" s="25">
        <v>433.87524246929286</v>
      </c>
      <c r="F540" s="25">
        <f t="shared" ref="F540" si="130">D540*E540</f>
        <v>3.0371266972850499</v>
      </c>
    </row>
    <row r="541" spans="1:6" ht="6.95" customHeight="1" x14ac:dyDescent="0.2">
      <c r="A541" s="19"/>
      <c r="B541" s="28"/>
      <c r="C541" s="24"/>
      <c r="D541" s="24"/>
      <c r="E541" s="25"/>
      <c r="F541" s="25"/>
    </row>
    <row r="542" spans="1:6" ht="6.95" customHeight="1" x14ac:dyDescent="0.2">
      <c r="A542" s="19"/>
      <c r="B542" s="28"/>
      <c r="C542" s="24"/>
      <c r="D542" s="24"/>
      <c r="E542" s="25"/>
      <c r="F542" s="25"/>
    </row>
    <row r="543" spans="1:6" ht="6.95" customHeight="1" x14ac:dyDescent="0.2">
      <c r="A543" s="19"/>
      <c r="B543" s="28"/>
      <c r="C543" s="24"/>
      <c r="D543" s="24"/>
      <c r="E543" s="25"/>
      <c r="F543" s="25"/>
    </row>
    <row r="544" spans="1:6" ht="6.95" customHeight="1" x14ac:dyDescent="0.2">
      <c r="A544" s="19">
        <v>13</v>
      </c>
      <c r="B544" s="28" t="s">
        <v>92</v>
      </c>
      <c r="C544" s="24" t="s">
        <v>5</v>
      </c>
      <c r="D544" s="24">
        <v>0.36</v>
      </c>
      <c r="E544" s="25">
        <v>80.372012545846673</v>
      </c>
      <c r="F544" s="25">
        <f t="shared" ref="F544" si="131">D544*E544</f>
        <v>28.933924516504803</v>
      </c>
    </row>
    <row r="545" spans="1:6" ht="6.95" customHeight="1" x14ac:dyDescent="0.2">
      <c r="A545" s="19"/>
      <c r="B545" s="28"/>
      <c r="C545" s="24"/>
      <c r="D545" s="24"/>
      <c r="E545" s="25"/>
      <c r="F545" s="25"/>
    </row>
    <row r="546" spans="1:6" ht="6.95" customHeight="1" x14ac:dyDescent="0.2">
      <c r="A546" s="19"/>
      <c r="B546" s="28"/>
      <c r="C546" s="24"/>
      <c r="D546" s="24"/>
      <c r="E546" s="25"/>
      <c r="F546" s="25"/>
    </row>
    <row r="547" spans="1:6" ht="6.95" customHeight="1" x14ac:dyDescent="0.2">
      <c r="A547" s="19"/>
      <c r="B547" s="28"/>
      <c r="C547" s="24"/>
      <c r="D547" s="24"/>
      <c r="E547" s="25"/>
      <c r="F547" s="25"/>
    </row>
    <row r="548" spans="1:6" ht="6.95" customHeight="1" x14ac:dyDescent="0.2">
      <c r="A548" s="19">
        <v>14</v>
      </c>
      <c r="B548" s="26" t="s">
        <v>43</v>
      </c>
      <c r="C548" s="24" t="s">
        <v>3</v>
      </c>
      <c r="D548" s="68">
        <v>1.4E-2</v>
      </c>
      <c r="E548" s="25">
        <v>437.17494133667094</v>
      </c>
      <c r="F548" s="25">
        <f t="shared" ref="F548" si="132">D548*E548</f>
        <v>6.1204491787133932</v>
      </c>
    </row>
    <row r="549" spans="1:6" ht="6.95" customHeight="1" x14ac:dyDescent="0.2">
      <c r="A549" s="19"/>
      <c r="B549" s="26"/>
      <c r="C549" s="24"/>
      <c r="D549" s="68"/>
      <c r="E549" s="25"/>
      <c r="F549" s="25"/>
    </row>
    <row r="550" spans="1:6" ht="6.95" customHeight="1" x14ac:dyDescent="0.2">
      <c r="A550" s="19"/>
      <c r="B550" s="26"/>
      <c r="C550" s="24"/>
      <c r="D550" s="68"/>
      <c r="E550" s="25"/>
      <c r="F550" s="25"/>
    </row>
    <row r="551" spans="1:6" ht="6.95" customHeight="1" x14ac:dyDescent="0.2">
      <c r="A551" s="19"/>
      <c r="B551" s="26"/>
      <c r="C551" s="24"/>
      <c r="D551" s="68"/>
      <c r="E551" s="25"/>
      <c r="F551" s="25"/>
    </row>
    <row r="552" spans="1:6" ht="6.95" customHeight="1" x14ac:dyDescent="0.2">
      <c r="A552" s="19">
        <v>15</v>
      </c>
      <c r="B552" s="30" t="s">
        <v>32</v>
      </c>
      <c r="C552" s="24" t="s">
        <v>3</v>
      </c>
      <c r="D552" s="24">
        <v>5.7000000000000002E-2</v>
      </c>
      <c r="E552" s="25">
        <v>426.63127056746777</v>
      </c>
      <c r="F552" s="25">
        <f t="shared" ref="F552" si="133">D552*E552</f>
        <v>24.317982422345665</v>
      </c>
    </row>
    <row r="553" spans="1:6" ht="6.95" customHeight="1" x14ac:dyDescent="0.2">
      <c r="A553" s="19"/>
      <c r="B553" s="30"/>
      <c r="C553" s="24"/>
      <c r="D553" s="24"/>
      <c r="E553" s="25"/>
      <c r="F553" s="25"/>
    </row>
    <row r="554" spans="1:6" ht="6.95" customHeight="1" x14ac:dyDescent="0.2">
      <c r="A554" s="19"/>
      <c r="B554" s="30"/>
      <c r="C554" s="24"/>
      <c r="D554" s="24"/>
      <c r="E554" s="25"/>
      <c r="F554" s="25"/>
    </row>
    <row r="555" spans="1:6" ht="6.95" customHeight="1" x14ac:dyDescent="0.2">
      <c r="A555" s="19"/>
      <c r="B555" s="30"/>
      <c r="C555" s="24"/>
      <c r="D555" s="24"/>
      <c r="E555" s="25"/>
      <c r="F555" s="25"/>
    </row>
    <row r="556" spans="1:6" ht="6.95" customHeight="1" x14ac:dyDescent="0.2">
      <c r="A556" s="19">
        <v>16</v>
      </c>
      <c r="B556" s="28" t="s">
        <v>93</v>
      </c>
      <c r="C556" s="24" t="s">
        <v>5</v>
      </c>
      <c r="D556" s="24">
        <v>0.5</v>
      </c>
      <c r="E556" s="25">
        <v>54.126119250369648</v>
      </c>
      <c r="F556" s="25">
        <f t="shared" ref="F556" si="134">D556*E556</f>
        <v>27.063059625184824</v>
      </c>
    </row>
    <row r="557" spans="1:6" ht="6.95" customHeight="1" x14ac:dyDescent="0.2">
      <c r="A557" s="19"/>
      <c r="B557" s="28"/>
      <c r="C557" s="24"/>
      <c r="D557" s="24"/>
      <c r="E557" s="25"/>
      <c r="F557" s="25"/>
    </row>
    <row r="558" spans="1:6" ht="6.95" customHeight="1" x14ac:dyDescent="0.2">
      <c r="A558" s="19"/>
      <c r="B558" s="28"/>
      <c r="C558" s="24"/>
      <c r="D558" s="24"/>
      <c r="E558" s="25"/>
      <c r="F558" s="25"/>
    </row>
    <row r="559" spans="1:6" ht="6.95" customHeight="1" x14ac:dyDescent="0.2">
      <c r="A559" s="19"/>
      <c r="B559" s="28"/>
      <c r="C559" s="24"/>
      <c r="D559" s="24"/>
      <c r="E559" s="25"/>
      <c r="F559" s="25"/>
    </row>
    <row r="560" spans="1:6" ht="6.95" customHeight="1" x14ac:dyDescent="0.2">
      <c r="A560" s="19">
        <v>17</v>
      </c>
      <c r="B560" s="26" t="s">
        <v>43</v>
      </c>
      <c r="C560" s="24" t="s">
        <v>3</v>
      </c>
      <c r="D560" s="68">
        <v>0.01</v>
      </c>
      <c r="E560" s="25">
        <v>437.17494133667094</v>
      </c>
      <c r="F560" s="25">
        <f t="shared" ref="F560" si="135">D560*E560</f>
        <v>4.3717494133667092</v>
      </c>
    </row>
    <row r="561" spans="1:6" ht="6.95" customHeight="1" x14ac:dyDescent="0.2">
      <c r="A561" s="19"/>
      <c r="B561" s="26"/>
      <c r="C561" s="24"/>
      <c r="D561" s="68"/>
      <c r="E561" s="25"/>
      <c r="F561" s="25"/>
    </row>
    <row r="562" spans="1:6" ht="6.95" customHeight="1" x14ac:dyDescent="0.2">
      <c r="A562" s="19"/>
      <c r="B562" s="26"/>
      <c r="C562" s="24"/>
      <c r="D562" s="68"/>
      <c r="E562" s="25"/>
      <c r="F562" s="25"/>
    </row>
    <row r="563" spans="1:6" ht="6.95" customHeight="1" x14ac:dyDescent="0.2">
      <c r="A563" s="19"/>
      <c r="B563" s="26"/>
      <c r="C563" s="24"/>
      <c r="D563" s="68"/>
      <c r="E563" s="25"/>
      <c r="F563" s="25"/>
    </row>
    <row r="564" spans="1:6" ht="6.95" customHeight="1" x14ac:dyDescent="0.2">
      <c r="A564" s="19">
        <v>18</v>
      </c>
      <c r="B564" s="20" t="s">
        <v>20</v>
      </c>
      <c r="C564" s="22" t="s">
        <v>3</v>
      </c>
      <c r="D564" s="24">
        <v>4.5999999999999999E-2</v>
      </c>
      <c r="E564" s="25">
        <v>428.22512668967414</v>
      </c>
      <c r="F564" s="25">
        <f t="shared" ref="F564" si="136">D564*E564</f>
        <v>19.69835582772501</v>
      </c>
    </row>
    <row r="565" spans="1:6" ht="6.95" customHeight="1" x14ac:dyDescent="0.2">
      <c r="A565" s="19"/>
      <c r="B565" s="21"/>
      <c r="C565" s="23"/>
      <c r="D565" s="24"/>
      <c r="E565" s="25"/>
      <c r="F565" s="25"/>
    </row>
    <row r="566" spans="1:6" ht="6.95" customHeight="1" x14ac:dyDescent="0.2">
      <c r="A566" s="19"/>
      <c r="B566" s="21"/>
      <c r="C566" s="23"/>
      <c r="D566" s="24"/>
      <c r="E566" s="25"/>
      <c r="F566" s="25"/>
    </row>
    <row r="567" spans="1:6" ht="6.95" customHeight="1" x14ac:dyDescent="0.2">
      <c r="A567" s="19"/>
      <c r="B567" s="21"/>
      <c r="C567" s="23"/>
      <c r="D567" s="24"/>
      <c r="E567" s="25"/>
      <c r="F567" s="25"/>
    </row>
    <row r="568" spans="1:6" ht="6.95" customHeight="1" x14ac:dyDescent="0.2">
      <c r="A568" s="19">
        <v>19</v>
      </c>
      <c r="B568" s="28" t="s">
        <v>94</v>
      </c>
      <c r="C568" s="24" t="s">
        <v>5</v>
      </c>
      <c r="D568" s="41">
        <v>4.8</v>
      </c>
      <c r="E568" s="25">
        <v>20.910044801533594</v>
      </c>
      <c r="F568" s="25">
        <f t="shared" ref="F568" si="137">D568*E568</f>
        <v>100.36821504736125</v>
      </c>
    </row>
    <row r="569" spans="1:6" ht="6.95" customHeight="1" x14ac:dyDescent="0.2">
      <c r="A569" s="19"/>
      <c r="B569" s="28"/>
      <c r="C569" s="24"/>
      <c r="D569" s="41"/>
      <c r="E569" s="25"/>
      <c r="F569" s="25"/>
    </row>
    <row r="570" spans="1:6" ht="6.95" customHeight="1" x14ac:dyDescent="0.2">
      <c r="A570" s="19"/>
      <c r="B570" s="28"/>
      <c r="C570" s="24"/>
      <c r="D570" s="41"/>
      <c r="E570" s="25"/>
      <c r="F570" s="25"/>
    </row>
    <row r="571" spans="1:6" ht="6.95" customHeight="1" x14ac:dyDescent="0.2">
      <c r="A571" s="19"/>
      <c r="B571" s="28"/>
      <c r="C571" s="24"/>
      <c r="D571" s="41"/>
      <c r="E571" s="25"/>
      <c r="F571" s="25"/>
    </row>
    <row r="572" spans="1:6" ht="6.95" customHeight="1" x14ac:dyDescent="0.2">
      <c r="A572" s="19">
        <v>20</v>
      </c>
      <c r="B572" s="26" t="s">
        <v>53</v>
      </c>
      <c r="C572" s="24" t="s">
        <v>3</v>
      </c>
      <c r="D572" s="95">
        <v>7.5999999999999998E-2</v>
      </c>
      <c r="E572" s="25">
        <v>501.7602153374292</v>
      </c>
      <c r="F572" s="25">
        <f t="shared" ref="F572" si="138">D572*E572</f>
        <v>38.133776365644621</v>
      </c>
    </row>
    <row r="573" spans="1:6" ht="6.95" customHeight="1" x14ac:dyDescent="0.2">
      <c r="A573" s="19"/>
      <c r="B573" s="26"/>
      <c r="C573" s="24"/>
      <c r="D573" s="95"/>
      <c r="E573" s="25"/>
      <c r="F573" s="25"/>
    </row>
    <row r="574" spans="1:6" ht="6.95" customHeight="1" x14ac:dyDescent="0.2">
      <c r="A574" s="19"/>
      <c r="B574" s="26"/>
      <c r="C574" s="24"/>
      <c r="D574" s="95"/>
      <c r="E574" s="25"/>
      <c r="F574" s="25"/>
    </row>
    <row r="575" spans="1:6" ht="6.95" customHeight="1" x14ac:dyDescent="0.2">
      <c r="A575" s="19"/>
      <c r="B575" s="26"/>
      <c r="C575" s="24"/>
      <c r="D575" s="95"/>
      <c r="E575" s="25"/>
      <c r="F575" s="25"/>
    </row>
    <row r="576" spans="1:6" ht="6.95" customHeight="1" x14ac:dyDescent="0.2">
      <c r="A576" s="19">
        <v>21</v>
      </c>
      <c r="B576" s="26" t="s">
        <v>56</v>
      </c>
      <c r="C576" s="24" t="s">
        <v>30</v>
      </c>
      <c r="D576" s="24">
        <v>0.06</v>
      </c>
      <c r="E576" s="25">
        <v>42.832499278725159</v>
      </c>
      <c r="F576" s="25">
        <f t="shared" ref="F576" si="139">D576*E576</f>
        <v>2.5699499567235096</v>
      </c>
    </row>
    <row r="577" spans="1:6" ht="6.95" customHeight="1" x14ac:dyDescent="0.2">
      <c r="A577" s="19"/>
      <c r="B577" s="26"/>
      <c r="C577" s="24"/>
      <c r="D577" s="24"/>
      <c r="E577" s="25"/>
      <c r="F577" s="25"/>
    </row>
    <row r="578" spans="1:6" ht="6.95" customHeight="1" x14ac:dyDescent="0.2">
      <c r="A578" s="19"/>
      <c r="B578" s="26"/>
      <c r="C578" s="24"/>
      <c r="D578" s="24"/>
      <c r="E578" s="25"/>
      <c r="F578" s="25"/>
    </row>
    <row r="579" spans="1:6" ht="6.95" customHeight="1" x14ac:dyDescent="0.2">
      <c r="A579" s="19"/>
      <c r="B579" s="26"/>
      <c r="C579" s="24"/>
      <c r="D579" s="24"/>
      <c r="E579" s="25"/>
      <c r="F579" s="25"/>
    </row>
    <row r="580" spans="1:6" ht="6.95" customHeight="1" x14ac:dyDescent="0.2">
      <c r="A580" s="19"/>
      <c r="B580" s="39" t="s">
        <v>272</v>
      </c>
      <c r="C580" s="24"/>
      <c r="D580" s="29"/>
      <c r="E580" s="25">
        <v>0</v>
      </c>
      <c r="F580" s="25">
        <f t="shared" ref="F580" si="140">D580*E580</f>
        <v>0</v>
      </c>
    </row>
    <row r="581" spans="1:6" ht="6.95" customHeight="1" x14ac:dyDescent="0.2">
      <c r="A581" s="19"/>
      <c r="B581" s="39"/>
      <c r="C581" s="24"/>
      <c r="D581" s="29"/>
      <c r="E581" s="25"/>
      <c r="F581" s="25"/>
    </row>
    <row r="582" spans="1:6" ht="6.95" customHeight="1" x14ac:dyDescent="0.2">
      <c r="A582" s="19"/>
      <c r="B582" s="39"/>
      <c r="C582" s="24"/>
      <c r="D582" s="29"/>
      <c r="E582" s="25"/>
      <c r="F582" s="25"/>
    </row>
    <row r="583" spans="1:6" ht="6.95" customHeight="1" x14ac:dyDescent="0.2">
      <c r="A583" s="19"/>
      <c r="B583" s="39"/>
      <c r="C583" s="24"/>
      <c r="D583" s="29"/>
      <c r="E583" s="25"/>
      <c r="F583" s="25"/>
    </row>
    <row r="584" spans="1:6" ht="6.95" customHeight="1" x14ac:dyDescent="0.2">
      <c r="A584" s="19">
        <v>1</v>
      </c>
      <c r="B584" s="42" t="s">
        <v>266</v>
      </c>
      <c r="C584" s="22" t="s">
        <v>25</v>
      </c>
      <c r="D584" s="94">
        <v>22.2</v>
      </c>
      <c r="E584" s="25">
        <v>34.034233080764061</v>
      </c>
      <c r="F584" s="25">
        <f t="shared" ref="F584" si="141">D584*E584</f>
        <v>755.55997439296209</v>
      </c>
    </row>
    <row r="585" spans="1:6" ht="6.95" customHeight="1" x14ac:dyDescent="0.2">
      <c r="A585" s="19"/>
      <c r="B585" s="42"/>
      <c r="C585" s="23"/>
      <c r="D585" s="94"/>
      <c r="E585" s="25"/>
      <c r="F585" s="25"/>
    </row>
    <row r="586" spans="1:6" ht="6.95" customHeight="1" x14ac:dyDescent="0.2">
      <c r="A586" s="19"/>
      <c r="B586" s="42"/>
      <c r="C586" s="23"/>
      <c r="D586" s="94"/>
      <c r="E586" s="25"/>
      <c r="F586" s="25"/>
    </row>
    <row r="587" spans="1:6" ht="6.95" customHeight="1" x14ac:dyDescent="0.2">
      <c r="A587" s="19"/>
      <c r="B587" s="84"/>
      <c r="C587" s="23"/>
      <c r="D587" s="96"/>
      <c r="E587" s="25"/>
      <c r="F587" s="25"/>
    </row>
    <row r="588" spans="1:6" ht="6.95" customHeight="1" x14ac:dyDescent="0.2">
      <c r="A588" s="19">
        <v>2</v>
      </c>
      <c r="B588" s="30" t="s">
        <v>267</v>
      </c>
      <c r="C588" s="24" t="s">
        <v>25</v>
      </c>
      <c r="D588" s="92">
        <v>0.54</v>
      </c>
      <c r="E588" s="25">
        <v>39.038346430736546</v>
      </c>
      <c r="F588" s="25">
        <f t="shared" ref="F588" si="142">D588*E588</f>
        <v>21.080707072597736</v>
      </c>
    </row>
    <row r="589" spans="1:6" ht="6.95" customHeight="1" x14ac:dyDescent="0.2">
      <c r="A589" s="19"/>
      <c r="B589" s="30"/>
      <c r="C589" s="24"/>
      <c r="D589" s="92"/>
      <c r="E589" s="25"/>
      <c r="F589" s="25"/>
    </row>
    <row r="590" spans="1:6" ht="6.95" customHeight="1" x14ac:dyDescent="0.2">
      <c r="A590" s="19"/>
      <c r="B590" s="30"/>
      <c r="C590" s="24"/>
      <c r="D590" s="92"/>
      <c r="E590" s="25"/>
      <c r="F590" s="25"/>
    </row>
    <row r="591" spans="1:6" ht="6.95" customHeight="1" x14ac:dyDescent="0.2">
      <c r="A591" s="19"/>
      <c r="B591" s="30"/>
      <c r="C591" s="24"/>
      <c r="D591" s="92"/>
      <c r="E591" s="25"/>
      <c r="F591" s="25"/>
    </row>
    <row r="592" spans="1:6" ht="6.95" customHeight="1" x14ac:dyDescent="0.2">
      <c r="A592" s="19">
        <v>3</v>
      </c>
      <c r="B592" s="28" t="s">
        <v>33</v>
      </c>
      <c r="C592" s="24" t="s">
        <v>3</v>
      </c>
      <c r="D592" s="24">
        <v>4.9000000000000002E-2</v>
      </c>
      <c r="E592" s="25">
        <v>433.87524246929286</v>
      </c>
      <c r="F592" s="25">
        <f t="shared" ref="F592" si="143">D592*E592</f>
        <v>21.259886880995349</v>
      </c>
    </row>
    <row r="593" spans="1:6" ht="6.95" customHeight="1" x14ac:dyDescent="0.2">
      <c r="A593" s="19"/>
      <c r="B593" s="28"/>
      <c r="C593" s="24"/>
      <c r="D593" s="24"/>
      <c r="E593" s="25"/>
      <c r="F593" s="25"/>
    </row>
    <row r="594" spans="1:6" ht="6.95" customHeight="1" x14ac:dyDescent="0.2">
      <c r="A594" s="19"/>
      <c r="B594" s="28"/>
      <c r="C594" s="24"/>
      <c r="D594" s="24"/>
      <c r="E594" s="25"/>
      <c r="F594" s="25"/>
    </row>
    <row r="595" spans="1:6" ht="6.95" customHeight="1" x14ac:dyDescent="0.2">
      <c r="A595" s="19"/>
      <c r="B595" s="28"/>
      <c r="C595" s="24"/>
      <c r="D595" s="24"/>
      <c r="E595" s="25"/>
      <c r="F595" s="25"/>
    </row>
    <row r="596" spans="1:6" ht="6.95" customHeight="1" x14ac:dyDescent="0.2">
      <c r="A596" s="19">
        <v>4</v>
      </c>
      <c r="B596" s="28" t="s">
        <v>268</v>
      </c>
      <c r="C596" s="24" t="s">
        <v>5</v>
      </c>
      <c r="D596" s="24">
        <v>3.42</v>
      </c>
      <c r="E596" s="25">
        <v>54.126119250369648</v>
      </c>
      <c r="F596" s="25">
        <f t="shared" ref="F596" si="144">D596*E596</f>
        <v>185.11132783626419</v>
      </c>
    </row>
    <row r="597" spans="1:6" ht="6.95" customHeight="1" x14ac:dyDescent="0.2">
      <c r="A597" s="19"/>
      <c r="B597" s="28"/>
      <c r="C597" s="24"/>
      <c r="D597" s="24"/>
      <c r="E597" s="25"/>
      <c r="F597" s="25"/>
    </row>
    <row r="598" spans="1:6" ht="6.95" customHeight="1" x14ac:dyDescent="0.2">
      <c r="A598" s="19"/>
      <c r="B598" s="28"/>
      <c r="C598" s="24"/>
      <c r="D598" s="24"/>
      <c r="E598" s="25"/>
      <c r="F598" s="25"/>
    </row>
    <row r="599" spans="1:6" ht="6.95" customHeight="1" x14ac:dyDescent="0.2">
      <c r="A599" s="19"/>
      <c r="B599" s="28"/>
      <c r="C599" s="24"/>
      <c r="D599" s="24"/>
      <c r="E599" s="25"/>
      <c r="F599" s="25"/>
    </row>
    <row r="600" spans="1:6" ht="6.95" customHeight="1" x14ac:dyDescent="0.2">
      <c r="A600" s="19">
        <v>5</v>
      </c>
      <c r="B600" s="26" t="s">
        <v>43</v>
      </c>
      <c r="C600" s="24" t="s">
        <v>3</v>
      </c>
      <c r="D600" s="68">
        <v>8.5999999999999993E-2</v>
      </c>
      <c r="E600" s="25">
        <v>437.17494133667094</v>
      </c>
      <c r="F600" s="25">
        <f t="shared" ref="F600" si="145">D600*E600</f>
        <v>37.597044954953695</v>
      </c>
    </row>
    <row r="601" spans="1:6" ht="6.95" customHeight="1" x14ac:dyDescent="0.2">
      <c r="A601" s="19"/>
      <c r="B601" s="26"/>
      <c r="C601" s="24"/>
      <c r="D601" s="68"/>
      <c r="E601" s="25"/>
      <c r="F601" s="25"/>
    </row>
    <row r="602" spans="1:6" ht="6.95" customHeight="1" x14ac:dyDescent="0.2">
      <c r="A602" s="19"/>
      <c r="B602" s="26"/>
      <c r="C602" s="24"/>
      <c r="D602" s="68"/>
      <c r="E602" s="25"/>
      <c r="F602" s="25"/>
    </row>
    <row r="603" spans="1:6" ht="6.95" customHeight="1" x14ac:dyDescent="0.2">
      <c r="A603" s="19"/>
      <c r="B603" s="26"/>
      <c r="C603" s="24"/>
      <c r="D603" s="68"/>
      <c r="E603" s="25"/>
      <c r="F603" s="25"/>
    </row>
    <row r="604" spans="1:6" ht="6.95" customHeight="1" x14ac:dyDescent="0.2">
      <c r="A604" s="19">
        <v>6</v>
      </c>
      <c r="B604" s="20" t="s">
        <v>20</v>
      </c>
      <c r="C604" s="22" t="s">
        <v>3</v>
      </c>
      <c r="D604" s="40">
        <v>0.503</v>
      </c>
      <c r="E604" s="25">
        <v>428.22512668967414</v>
      </c>
      <c r="F604" s="25">
        <f t="shared" ref="F604" si="146">D604*E604</f>
        <v>215.39723872490609</v>
      </c>
    </row>
    <row r="605" spans="1:6" ht="6.95" customHeight="1" x14ac:dyDescent="0.2">
      <c r="A605" s="19"/>
      <c r="B605" s="21"/>
      <c r="C605" s="23"/>
      <c r="D605" s="40"/>
      <c r="E605" s="25"/>
      <c r="F605" s="25"/>
    </row>
    <row r="606" spans="1:6" ht="6.95" customHeight="1" x14ac:dyDescent="0.2">
      <c r="A606" s="19"/>
      <c r="B606" s="21"/>
      <c r="C606" s="23"/>
      <c r="D606" s="40"/>
      <c r="E606" s="25"/>
      <c r="F606" s="25"/>
    </row>
    <row r="607" spans="1:6" ht="6.95" customHeight="1" x14ac:dyDescent="0.2">
      <c r="A607" s="19"/>
      <c r="B607" s="21"/>
      <c r="C607" s="23"/>
      <c r="D607" s="40"/>
      <c r="E607" s="25"/>
      <c r="F607" s="25"/>
    </row>
    <row r="608" spans="1:6" ht="6.95" customHeight="1" x14ac:dyDescent="0.2">
      <c r="A608" s="19">
        <v>7</v>
      </c>
      <c r="B608" s="28" t="s">
        <v>243</v>
      </c>
      <c r="C608" s="24" t="s">
        <v>3</v>
      </c>
      <c r="D608" s="68">
        <v>0.06</v>
      </c>
      <c r="E608" s="25">
        <v>286.20571921519974</v>
      </c>
      <c r="F608" s="25">
        <f t="shared" ref="F608" si="147">D608*E608</f>
        <v>17.172343152911985</v>
      </c>
    </row>
    <row r="609" spans="1:6" ht="6.95" customHeight="1" x14ac:dyDescent="0.2">
      <c r="A609" s="19"/>
      <c r="B609" s="28"/>
      <c r="C609" s="24"/>
      <c r="D609" s="68"/>
      <c r="E609" s="25"/>
      <c r="F609" s="25"/>
    </row>
    <row r="610" spans="1:6" ht="6.95" customHeight="1" x14ac:dyDescent="0.2">
      <c r="A610" s="19"/>
      <c r="B610" s="28"/>
      <c r="C610" s="24"/>
      <c r="D610" s="68"/>
      <c r="E610" s="25"/>
      <c r="F610" s="25"/>
    </row>
    <row r="611" spans="1:6" ht="6.95" customHeight="1" x14ac:dyDescent="0.2">
      <c r="A611" s="19"/>
      <c r="B611" s="28"/>
      <c r="C611" s="24"/>
      <c r="D611" s="68"/>
      <c r="E611" s="25"/>
      <c r="F611" s="25"/>
    </row>
    <row r="612" spans="1:6" ht="6.95" customHeight="1" x14ac:dyDescent="0.2">
      <c r="A612" s="19">
        <v>8</v>
      </c>
      <c r="B612" s="30" t="s">
        <v>20</v>
      </c>
      <c r="C612" s="24" t="s">
        <v>3</v>
      </c>
      <c r="D612" s="24">
        <v>3.3000000000000002E-2</v>
      </c>
      <c r="E612" s="25">
        <v>428.22512668967414</v>
      </c>
      <c r="F612" s="25">
        <f t="shared" ref="F612" si="148">D612*E612</f>
        <v>14.131429180759246</v>
      </c>
    </row>
    <row r="613" spans="1:6" ht="6.95" customHeight="1" x14ac:dyDescent="0.2">
      <c r="A613" s="19"/>
      <c r="B613" s="30"/>
      <c r="C613" s="24"/>
      <c r="D613" s="24"/>
      <c r="E613" s="25"/>
      <c r="F613" s="25"/>
    </row>
    <row r="614" spans="1:6" ht="6.95" customHeight="1" x14ac:dyDescent="0.2">
      <c r="A614" s="19"/>
      <c r="B614" s="30"/>
      <c r="C614" s="24"/>
      <c r="D614" s="24"/>
      <c r="E614" s="25"/>
      <c r="F614" s="25"/>
    </row>
    <row r="615" spans="1:6" ht="6.95" customHeight="1" x14ac:dyDescent="0.2">
      <c r="A615" s="19"/>
      <c r="B615" s="30"/>
      <c r="C615" s="24"/>
      <c r="D615" s="24"/>
      <c r="E615" s="25"/>
      <c r="F615" s="25"/>
    </row>
    <row r="616" spans="1:6" ht="6.95" customHeight="1" x14ac:dyDescent="0.2">
      <c r="A616" s="19">
        <v>9</v>
      </c>
      <c r="B616" s="28" t="s">
        <v>244</v>
      </c>
      <c r="C616" s="24" t="s">
        <v>3</v>
      </c>
      <c r="D616" s="24">
        <v>8.9999999999999993E-3</v>
      </c>
      <c r="E616" s="25">
        <v>512.06143784971312</v>
      </c>
      <c r="F616" s="25">
        <f t="shared" ref="F616" si="149">D616*E616</f>
        <v>4.6085529406474173</v>
      </c>
    </row>
    <row r="617" spans="1:6" ht="6.95" customHeight="1" x14ac:dyDescent="0.2">
      <c r="A617" s="19"/>
      <c r="B617" s="28"/>
      <c r="C617" s="24"/>
      <c r="D617" s="24"/>
      <c r="E617" s="25"/>
      <c r="F617" s="25"/>
    </row>
    <row r="618" spans="1:6" ht="6.95" customHeight="1" x14ac:dyDescent="0.2">
      <c r="A618" s="19"/>
      <c r="B618" s="28"/>
      <c r="C618" s="24"/>
      <c r="D618" s="24"/>
      <c r="E618" s="25"/>
      <c r="F618" s="25"/>
    </row>
    <row r="619" spans="1:6" ht="6.95" customHeight="1" x14ac:dyDescent="0.2">
      <c r="A619" s="19"/>
      <c r="B619" s="28"/>
      <c r="C619" s="24"/>
      <c r="D619" s="24"/>
      <c r="E619" s="25"/>
      <c r="F619" s="25"/>
    </row>
    <row r="620" spans="1:6" ht="6.95" customHeight="1" x14ac:dyDescent="0.2">
      <c r="A620" s="19">
        <v>10</v>
      </c>
      <c r="B620" s="28" t="s">
        <v>245</v>
      </c>
      <c r="C620" s="24" t="s">
        <v>3</v>
      </c>
      <c r="D620" s="68">
        <v>1.7999999999999999E-2</v>
      </c>
      <c r="E620" s="25">
        <v>491.20978908754807</v>
      </c>
      <c r="F620" s="25">
        <f t="shared" ref="F620" si="150">D620*E620</f>
        <v>8.8417762035758649</v>
      </c>
    </row>
    <row r="621" spans="1:6" ht="6.95" customHeight="1" x14ac:dyDescent="0.2">
      <c r="A621" s="19"/>
      <c r="B621" s="28"/>
      <c r="C621" s="24"/>
      <c r="D621" s="68"/>
      <c r="E621" s="25"/>
      <c r="F621" s="25"/>
    </row>
    <row r="622" spans="1:6" ht="6.95" customHeight="1" x14ac:dyDescent="0.2">
      <c r="A622" s="19"/>
      <c r="B622" s="28"/>
      <c r="C622" s="24"/>
      <c r="D622" s="68"/>
      <c r="E622" s="25"/>
      <c r="F622" s="25"/>
    </row>
    <row r="623" spans="1:6" ht="6.95" customHeight="1" x14ac:dyDescent="0.2">
      <c r="A623" s="19"/>
      <c r="B623" s="28"/>
      <c r="C623" s="24"/>
      <c r="D623" s="68"/>
      <c r="E623" s="25"/>
      <c r="F623" s="25"/>
    </row>
    <row r="624" spans="1:6" ht="6.95" customHeight="1" x14ac:dyDescent="0.2">
      <c r="A624" s="19">
        <v>11</v>
      </c>
      <c r="B624" s="30" t="s">
        <v>49</v>
      </c>
      <c r="C624" s="24" t="s">
        <v>4</v>
      </c>
      <c r="D624" s="24">
        <v>5.4</v>
      </c>
      <c r="E624" s="25">
        <v>3.1119863986753313</v>
      </c>
      <c r="F624" s="25">
        <f t="shared" ref="F624" si="151">D624*E624</f>
        <v>16.804726552846791</v>
      </c>
    </row>
    <row r="625" spans="1:6" ht="6.95" customHeight="1" x14ac:dyDescent="0.2">
      <c r="A625" s="19"/>
      <c r="B625" s="30"/>
      <c r="C625" s="24"/>
      <c r="D625" s="24"/>
      <c r="E625" s="25"/>
      <c r="F625" s="25"/>
    </row>
    <row r="626" spans="1:6" ht="6.95" customHeight="1" x14ac:dyDescent="0.2">
      <c r="A626" s="19"/>
      <c r="B626" s="30"/>
      <c r="C626" s="24"/>
      <c r="D626" s="24"/>
      <c r="E626" s="25"/>
      <c r="F626" s="25"/>
    </row>
    <row r="627" spans="1:6" ht="6.95" customHeight="1" x14ac:dyDescent="0.2">
      <c r="A627" s="19"/>
      <c r="B627" s="30"/>
      <c r="C627" s="24"/>
      <c r="D627" s="24"/>
      <c r="E627" s="25"/>
      <c r="F627" s="25"/>
    </row>
    <row r="628" spans="1:6" ht="6.95" customHeight="1" x14ac:dyDescent="0.2">
      <c r="A628" s="19"/>
      <c r="B628" s="59" t="s">
        <v>124</v>
      </c>
      <c r="C628" s="62"/>
      <c r="D628" s="65"/>
      <c r="E628" s="25">
        <v>0</v>
      </c>
      <c r="F628" s="25">
        <f t="shared" ref="F628" si="152">D628*E628</f>
        <v>0</v>
      </c>
    </row>
    <row r="629" spans="1:6" ht="6.95" customHeight="1" x14ac:dyDescent="0.2">
      <c r="A629" s="19"/>
      <c r="B629" s="39"/>
      <c r="C629" s="24"/>
      <c r="D629" s="29"/>
      <c r="E629" s="25"/>
      <c r="F629" s="25"/>
    </row>
    <row r="630" spans="1:6" ht="6.95" customHeight="1" x14ac:dyDescent="0.2">
      <c r="A630" s="19"/>
      <c r="B630" s="39"/>
      <c r="C630" s="24"/>
      <c r="D630" s="29"/>
      <c r="E630" s="25"/>
      <c r="F630" s="25"/>
    </row>
    <row r="631" spans="1:6" ht="6.95" customHeight="1" x14ac:dyDescent="0.2">
      <c r="A631" s="19"/>
      <c r="B631" s="39"/>
      <c r="C631" s="24"/>
      <c r="D631" s="29"/>
      <c r="E631" s="25"/>
      <c r="F631" s="25"/>
    </row>
    <row r="632" spans="1:6" ht="6.95" customHeight="1" x14ac:dyDescent="0.2">
      <c r="A632" s="19">
        <v>1</v>
      </c>
      <c r="B632" s="42" t="s">
        <v>269</v>
      </c>
      <c r="C632" s="24" t="s">
        <v>3</v>
      </c>
      <c r="D632" s="27">
        <v>1.06</v>
      </c>
      <c r="E632" s="25">
        <v>49.841022391506804</v>
      </c>
      <c r="F632" s="25">
        <f t="shared" ref="F632" si="153">D632*E632</f>
        <v>52.831483734997214</v>
      </c>
    </row>
    <row r="633" spans="1:6" ht="6.95" customHeight="1" x14ac:dyDescent="0.2">
      <c r="A633" s="19"/>
      <c r="B633" s="42"/>
      <c r="C633" s="24"/>
      <c r="D633" s="27"/>
      <c r="E633" s="25"/>
      <c r="F633" s="25"/>
    </row>
    <row r="634" spans="1:6" ht="6.95" customHeight="1" x14ac:dyDescent="0.2">
      <c r="A634" s="19"/>
      <c r="B634" s="42"/>
      <c r="C634" s="24"/>
      <c r="D634" s="27"/>
      <c r="E634" s="25"/>
      <c r="F634" s="25"/>
    </row>
    <row r="635" spans="1:6" ht="6.95" customHeight="1" x14ac:dyDescent="0.2">
      <c r="A635" s="19"/>
      <c r="B635" s="84"/>
      <c r="C635" s="60"/>
      <c r="D635" s="97"/>
      <c r="E635" s="25"/>
      <c r="F635" s="25"/>
    </row>
    <row r="636" spans="1:6" ht="6.95" customHeight="1" x14ac:dyDescent="0.2">
      <c r="A636" s="19">
        <v>2</v>
      </c>
      <c r="B636" s="98" t="s">
        <v>246</v>
      </c>
      <c r="C636" s="19" t="s">
        <v>3</v>
      </c>
      <c r="D636" s="99">
        <v>0.7</v>
      </c>
      <c r="E636" s="25">
        <v>480.80154400193112</v>
      </c>
      <c r="F636" s="25">
        <f t="shared" ref="F636" si="154">D636*E636</f>
        <v>336.56108080135175</v>
      </c>
    </row>
    <row r="637" spans="1:6" ht="6.95" customHeight="1" x14ac:dyDescent="0.2">
      <c r="A637" s="19"/>
      <c r="B637" s="98"/>
      <c r="C637" s="19"/>
      <c r="D637" s="99"/>
      <c r="E637" s="25"/>
      <c r="F637" s="25"/>
    </row>
    <row r="638" spans="1:6" ht="6.95" customHeight="1" x14ac:dyDescent="0.2">
      <c r="A638" s="19"/>
      <c r="B638" s="98"/>
      <c r="C638" s="19"/>
      <c r="D638" s="99"/>
      <c r="E638" s="25"/>
      <c r="F638" s="25"/>
    </row>
    <row r="639" spans="1:6" ht="6.95" customHeight="1" x14ac:dyDescent="0.2">
      <c r="A639" s="19"/>
      <c r="B639" s="98"/>
      <c r="C639" s="19"/>
      <c r="D639" s="99"/>
      <c r="E639" s="25"/>
      <c r="F639" s="25"/>
    </row>
    <row r="640" spans="1:6" ht="6.95" customHeight="1" x14ac:dyDescent="0.2">
      <c r="A640" s="19">
        <v>3</v>
      </c>
      <c r="B640" s="98" t="s">
        <v>247</v>
      </c>
      <c r="C640" s="19" t="s">
        <v>3</v>
      </c>
      <c r="D640" s="19">
        <v>1.7999999999999999E-2</v>
      </c>
      <c r="E640" s="25">
        <v>512.06143784971312</v>
      </c>
      <c r="F640" s="25">
        <f t="shared" ref="F640" si="155">D640*E640</f>
        <v>9.2171058812948345</v>
      </c>
    </row>
    <row r="641" spans="1:6" ht="6.95" customHeight="1" x14ac:dyDescent="0.2">
      <c r="A641" s="19"/>
      <c r="B641" s="98"/>
      <c r="C641" s="19"/>
      <c r="D641" s="19"/>
      <c r="E641" s="25"/>
      <c r="F641" s="25"/>
    </row>
    <row r="642" spans="1:6" ht="6.95" customHeight="1" x14ac:dyDescent="0.2">
      <c r="A642" s="19"/>
      <c r="B642" s="98"/>
      <c r="C642" s="19"/>
      <c r="D642" s="19"/>
      <c r="E642" s="25"/>
      <c r="F642" s="25"/>
    </row>
    <row r="643" spans="1:6" ht="6.95" customHeight="1" x14ac:dyDescent="0.2">
      <c r="A643" s="19"/>
      <c r="B643" s="98"/>
      <c r="C643" s="19"/>
      <c r="D643" s="19"/>
      <c r="E643" s="25"/>
      <c r="F643" s="25"/>
    </row>
    <row r="644" spans="1:6" ht="6.95" customHeight="1" x14ac:dyDescent="0.2">
      <c r="A644" s="19">
        <v>4</v>
      </c>
      <c r="B644" s="26" t="s">
        <v>248</v>
      </c>
      <c r="C644" s="24" t="s">
        <v>3</v>
      </c>
      <c r="D644" s="68">
        <v>0.34599999999999997</v>
      </c>
      <c r="E644" s="25">
        <v>430.2434902431217</v>
      </c>
      <c r="F644" s="25">
        <f t="shared" ref="F644" si="156">D644*E644</f>
        <v>148.86424762412008</v>
      </c>
    </row>
    <row r="645" spans="1:6" ht="6.95" customHeight="1" x14ac:dyDescent="0.2">
      <c r="A645" s="19"/>
      <c r="B645" s="26"/>
      <c r="C645" s="24"/>
      <c r="D645" s="68"/>
      <c r="E645" s="25"/>
      <c r="F645" s="25"/>
    </row>
    <row r="646" spans="1:6" ht="6.95" customHeight="1" x14ac:dyDescent="0.2">
      <c r="A646" s="19"/>
      <c r="B646" s="26"/>
      <c r="C646" s="24"/>
      <c r="D646" s="68"/>
      <c r="E646" s="25"/>
      <c r="F646" s="25"/>
    </row>
    <row r="647" spans="1:6" ht="6.95" customHeight="1" x14ac:dyDescent="0.2">
      <c r="A647" s="19"/>
      <c r="B647" s="26"/>
      <c r="C647" s="24"/>
      <c r="D647" s="68"/>
      <c r="E647" s="25"/>
      <c r="F647" s="25"/>
    </row>
    <row r="648" spans="1:6" ht="6.95" customHeight="1" x14ac:dyDescent="0.2">
      <c r="A648" s="19">
        <v>5</v>
      </c>
      <c r="B648" s="42" t="s">
        <v>270</v>
      </c>
      <c r="C648" s="24" t="s">
        <v>3</v>
      </c>
      <c r="D648" s="68">
        <v>0.48299999999999998</v>
      </c>
      <c r="E648" s="25">
        <v>93.414176306075618</v>
      </c>
      <c r="F648" s="25">
        <f t="shared" ref="F648" si="157">D648*E648</f>
        <v>45.119047155834522</v>
      </c>
    </row>
    <row r="649" spans="1:6" ht="6.95" customHeight="1" x14ac:dyDescent="0.2">
      <c r="A649" s="19"/>
      <c r="B649" s="42"/>
      <c r="C649" s="24"/>
      <c r="D649" s="68"/>
      <c r="E649" s="25"/>
      <c r="F649" s="25"/>
    </row>
    <row r="650" spans="1:6" ht="6.95" customHeight="1" x14ac:dyDescent="0.2">
      <c r="A650" s="19"/>
      <c r="B650" s="42"/>
      <c r="C650" s="24"/>
      <c r="D650" s="68"/>
      <c r="E650" s="25"/>
      <c r="F650" s="25"/>
    </row>
    <row r="651" spans="1:6" ht="6.95" customHeight="1" x14ac:dyDescent="0.2">
      <c r="A651" s="19"/>
      <c r="B651" s="42"/>
      <c r="C651" s="24"/>
      <c r="D651" s="68"/>
      <c r="E651" s="25"/>
      <c r="F651" s="25"/>
    </row>
    <row r="652" spans="1:6" ht="6.95" customHeight="1" x14ac:dyDescent="0.2">
      <c r="A652" s="19">
        <v>6</v>
      </c>
      <c r="B652" s="26" t="s">
        <v>235</v>
      </c>
      <c r="C652" s="24" t="s">
        <v>3</v>
      </c>
      <c r="D652" s="68">
        <v>0.436</v>
      </c>
      <c r="E652" s="25">
        <v>430.76566042694907</v>
      </c>
      <c r="F652" s="25">
        <f t="shared" ref="F652" si="158">D652*E652</f>
        <v>187.81382794614979</v>
      </c>
    </row>
    <row r="653" spans="1:6" ht="6.95" customHeight="1" x14ac:dyDescent="0.2">
      <c r="A653" s="19"/>
      <c r="B653" s="26"/>
      <c r="C653" s="24"/>
      <c r="D653" s="68"/>
      <c r="E653" s="25"/>
      <c r="F653" s="25"/>
    </row>
    <row r="654" spans="1:6" ht="6.95" customHeight="1" x14ac:dyDescent="0.2">
      <c r="A654" s="19"/>
      <c r="B654" s="26"/>
      <c r="C654" s="24"/>
      <c r="D654" s="68"/>
      <c r="E654" s="25"/>
      <c r="F654" s="25"/>
    </row>
    <row r="655" spans="1:6" ht="6.95" customHeight="1" x14ac:dyDescent="0.2">
      <c r="A655" s="19"/>
      <c r="B655" s="26"/>
      <c r="C655" s="24"/>
      <c r="D655" s="68"/>
      <c r="E655" s="25"/>
      <c r="F655" s="25"/>
    </row>
    <row r="656" spans="1:6" ht="6.95" customHeight="1" x14ac:dyDescent="0.2">
      <c r="A656" s="19">
        <v>7</v>
      </c>
      <c r="B656" s="28" t="s">
        <v>249</v>
      </c>
      <c r="C656" s="24" t="s">
        <v>3</v>
      </c>
      <c r="D656" s="24">
        <v>4.7E-2</v>
      </c>
      <c r="E656" s="25">
        <v>512.06143784971312</v>
      </c>
      <c r="F656" s="25">
        <f t="shared" ref="F656" si="159">D656*E656</f>
        <v>24.066887578936516</v>
      </c>
    </row>
    <row r="657" spans="1:6" ht="6.95" customHeight="1" x14ac:dyDescent="0.2">
      <c r="A657" s="19"/>
      <c r="B657" s="28"/>
      <c r="C657" s="24"/>
      <c r="D657" s="24"/>
      <c r="E657" s="25"/>
      <c r="F657" s="25"/>
    </row>
    <row r="658" spans="1:6" ht="6.95" customHeight="1" x14ac:dyDescent="0.2">
      <c r="A658" s="19"/>
      <c r="B658" s="28"/>
      <c r="C658" s="24"/>
      <c r="D658" s="24"/>
      <c r="E658" s="25"/>
      <c r="F658" s="25"/>
    </row>
    <row r="659" spans="1:6" ht="6.95" customHeight="1" x14ac:dyDescent="0.2">
      <c r="A659" s="19"/>
      <c r="B659" s="75"/>
      <c r="C659" s="60"/>
      <c r="D659" s="60"/>
      <c r="E659" s="25"/>
      <c r="F659" s="25"/>
    </row>
    <row r="660" spans="1:6" ht="6.95" customHeight="1" x14ac:dyDescent="0.2">
      <c r="A660" s="19">
        <v>8</v>
      </c>
      <c r="B660" s="98" t="s">
        <v>271</v>
      </c>
      <c r="C660" s="19" t="s">
        <v>3</v>
      </c>
      <c r="D660" s="100">
        <v>0.39900000000000002</v>
      </c>
      <c r="E660" s="25">
        <v>574.21572030800678</v>
      </c>
      <c r="F660" s="25">
        <f t="shared" ref="F660" si="160">D660*E660</f>
        <v>229.11207240289471</v>
      </c>
    </row>
    <row r="661" spans="1:6" ht="6.95" customHeight="1" x14ac:dyDescent="0.2">
      <c r="A661" s="19"/>
      <c r="B661" s="98"/>
      <c r="C661" s="19"/>
      <c r="D661" s="100"/>
      <c r="E661" s="25"/>
      <c r="F661" s="25"/>
    </row>
    <row r="662" spans="1:6" ht="6.95" customHeight="1" x14ac:dyDescent="0.2">
      <c r="A662" s="19"/>
      <c r="B662" s="98"/>
      <c r="C662" s="19"/>
      <c r="D662" s="100"/>
      <c r="E662" s="25"/>
      <c r="F662" s="25"/>
    </row>
    <row r="663" spans="1:6" ht="6.95" customHeight="1" x14ac:dyDescent="0.2">
      <c r="A663" s="19"/>
      <c r="B663" s="98"/>
      <c r="C663" s="19"/>
      <c r="D663" s="100"/>
      <c r="E663" s="25"/>
      <c r="F663" s="25"/>
    </row>
    <row r="664" spans="1:6" ht="6.95" customHeight="1" x14ac:dyDescent="0.2">
      <c r="A664" s="19"/>
      <c r="B664" s="59" t="s">
        <v>52</v>
      </c>
      <c r="C664" s="62"/>
      <c r="D664" s="65"/>
      <c r="E664" s="25">
        <v>0</v>
      </c>
      <c r="F664" s="25">
        <f t="shared" ref="F664" si="161">D664*E664</f>
        <v>0</v>
      </c>
    </row>
    <row r="665" spans="1:6" ht="6.95" customHeight="1" x14ac:dyDescent="0.2">
      <c r="A665" s="19"/>
      <c r="B665" s="39"/>
      <c r="C665" s="24"/>
      <c r="D665" s="29"/>
      <c r="E665" s="25"/>
      <c r="F665" s="25"/>
    </row>
    <row r="666" spans="1:6" ht="6.95" customHeight="1" x14ac:dyDescent="0.2">
      <c r="A666" s="19"/>
      <c r="B666" s="39"/>
      <c r="C666" s="24"/>
      <c r="D666" s="29"/>
      <c r="E666" s="25"/>
      <c r="F666" s="25"/>
    </row>
    <row r="667" spans="1:6" ht="6.95" customHeight="1" x14ac:dyDescent="0.2">
      <c r="A667" s="19"/>
      <c r="B667" s="39"/>
      <c r="C667" s="24"/>
      <c r="D667" s="29"/>
      <c r="E667" s="25"/>
      <c r="F667" s="25"/>
    </row>
    <row r="668" spans="1:6" ht="6.95" customHeight="1" x14ac:dyDescent="0.2">
      <c r="A668" s="19">
        <v>1</v>
      </c>
      <c r="B668" s="28" t="s">
        <v>250</v>
      </c>
      <c r="C668" s="24" t="s">
        <v>17</v>
      </c>
      <c r="D668" s="24">
        <v>164.7</v>
      </c>
      <c r="E668" s="25">
        <v>3.1077033470429725</v>
      </c>
      <c r="F668" s="25">
        <f t="shared" ref="F668" si="162">D668*E668</f>
        <v>511.83874125797752</v>
      </c>
    </row>
    <row r="669" spans="1:6" ht="6.95" customHeight="1" x14ac:dyDescent="0.2">
      <c r="A669" s="19"/>
      <c r="B669" s="28"/>
      <c r="C669" s="24"/>
      <c r="D669" s="24"/>
      <c r="E669" s="25"/>
      <c r="F669" s="25"/>
    </row>
    <row r="670" spans="1:6" ht="6.95" customHeight="1" x14ac:dyDescent="0.2">
      <c r="A670" s="19"/>
      <c r="B670" s="28"/>
      <c r="C670" s="24"/>
      <c r="D670" s="24"/>
      <c r="E670" s="25"/>
      <c r="F670" s="25"/>
    </row>
    <row r="671" spans="1:6" ht="6.95" customHeight="1" x14ac:dyDescent="0.2">
      <c r="A671" s="19"/>
      <c r="B671" s="28"/>
      <c r="C671" s="24"/>
      <c r="D671" s="24"/>
      <c r="E671" s="25"/>
      <c r="F671" s="25"/>
    </row>
    <row r="672" spans="1:6" ht="6.95" customHeight="1" x14ac:dyDescent="0.2">
      <c r="A672" s="19">
        <v>2</v>
      </c>
      <c r="B672" s="26" t="s">
        <v>53</v>
      </c>
      <c r="C672" s="24" t="s">
        <v>3</v>
      </c>
      <c r="D672" s="45">
        <v>0.54</v>
      </c>
      <c r="E672" s="25">
        <v>501.7602153374292</v>
      </c>
      <c r="F672" s="25">
        <f t="shared" ref="F672" si="163">D672*E672</f>
        <v>270.95051628221177</v>
      </c>
    </row>
    <row r="673" spans="1:6" ht="6.95" customHeight="1" x14ac:dyDescent="0.2">
      <c r="A673" s="19"/>
      <c r="B673" s="26"/>
      <c r="C673" s="24"/>
      <c r="D673" s="45"/>
      <c r="E673" s="25"/>
      <c r="F673" s="25"/>
    </row>
    <row r="674" spans="1:6" ht="6.95" customHeight="1" x14ac:dyDescent="0.2">
      <c r="A674" s="19"/>
      <c r="B674" s="26"/>
      <c r="C674" s="24"/>
      <c r="D674" s="45"/>
      <c r="E674" s="25"/>
      <c r="F674" s="25"/>
    </row>
    <row r="675" spans="1:6" ht="6.95" customHeight="1" x14ac:dyDescent="0.2">
      <c r="A675" s="19"/>
      <c r="B675" s="26"/>
      <c r="C675" s="24"/>
      <c r="D675" s="45"/>
      <c r="E675" s="25"/>
      <c r="F675" s="25"/>
    </row>
    <row r="676" spans="1:6" ht="6.95" customHeight="1" x14ac:dyDescent="0.2">
      <c r="A676" s="19">
        <v>3</v>
      </c>
      <c r="B676" s="26" t="s">
        <v>125</v>
      </c>
      <c r="C676" s="24" t="s">
        <v>30</v>
      </c>
      <c r="D676" s="24">
        <v>9</v>
      </c>
      <c r="E676" s="25">
        <v>42.832499278725159</v>
      </c>
      <c r="F676" s="25">
        <f t="shared" ref="F676" si="164">D676*E676</f>
        <v>385.49249350852642</v>
      </c>
    </row>
    <row r="677" spans="1:6" ht="6.95" customHeight="1" x14ac:dyDescent="0.2">
      <c r="A677" s="19"/>
      <c r="B677" s="26"/>
      <c r="C677" s="24"/>
      <c r="D677" s="24"/>
      <c r="E677" s="25"/>
      <c r="F677" s="25"/>
    </row>
    <row r="678" spans="1:6" ht="6.95" customHeight="1" x14ac:dyDescent="0.2">
      <c r="A678" s="19"/>
      <c r="B678" s="26"/>
      <c r="C678" s="24"/>
      <c r="D678" s="24"/>
      <c r="E678" s="25"/>
      <c r="F678" s="25"/>
    </row>
    <row r="679" spans="1:6" ht="6.95" customHeight="1" x14ac:dyDescent="0.2">
      <c r="A679" s="19"/>
      <c r="B679" s="26"/>
      <c r="C679" s="24"/>
      <c r="D679" s="24"/>
      <c r="E679" s="25"/>
      <c r="F679" s="25"/>
    </row>
    <row r="680" spans="1:6" ht="6.95" customHeight="1" x14ac:dyDescent="0.2">
      <c r="A680" s="19"/>
      <c r="B680" s="39" t="s">
        <v>78</v>
      </c>
      <c r="C680" s="24"/>
      <c r="D680" s="29"/>
      <c r="E680" s="25">
        <v>0</v>
      </c>
      <c r="F680" s="25">
        <f t="shared" ref="F680" si="165">D680*E680</f>
        <v>0</v>
      </c>
    </row>
    <row r="681" spans="1:6" ht="6.95" customHeight="1" x14ac:dyDescent="0.2">
      <c r="A681" s="19"/>
      <c r="B681" s="39"/>
      <c r="C681" s="24"/>
      <c r="D681" s="29"/>
      <c r="E681" s="25"/>
      <c r="F681" s="25"/>
    </row>
    <row r="682" spans="1:6" ht="6.95" customHeight="1" x14ac:dyDescent="0.2">
      <c r="A682" s="19"/>
      <c r="B682" s="39"/>
      <c r="C682" s="24"/>
      <c r="D682" s="29"/>
      <c r="E682" s="25"/>
      <c r="F682" s="25"/>
    </row>
    <row r="683" spans="1:6" ht="6.95" customHeight="1" x14ac:dyDescent="0.2">
      <c r="A683" s="19"/>
      <c r="B683" s="39"/>
      <c r="C683" s="24"/>
      <c r="D683" s="29"/>
      <c r="E683" s="25"/>
      <c r="F683" s="25"/>
    </row>
    <row r="684" spans="1:6" ht="6.95" customHeight="1" x14ac:dyDescent="0.2">
      <c r="A684" s="19">
        <v>1</v>
      </c>
      <c r="B684" s="28" t="s">
        <v>126</v>
      </c>
      <c r="C684" s="24" t="s">
        <v>17</v>
      </c>
      <c r="D684" s="41">
        <v>77.8</v>
      </c>
      <c r="E684" s="25">
        <v>7.6221637408337015</v>
      </c>
      <c r="F684" s="25">
        <f t="shared" ref="F684" si="166">D684*E684</f>
        <v>593.00433903686201</v>
      </c>
    </row>
    <row r="685" spans="1:6" ht="6.95" customHeight="1" x14ac:dyDescent="0.2">
      <c r="A685" s="19"/>
      <c r="B685" s="28"/>
      <c r="C685" s="24"/>
      <c r="D685" s="41"/>
      <c r="E685" s="25"/>
      <c r="F685" s="25"/>
    </row>
    <row r="686" spans="1:6" ht="6.95" customHeight="1" x14ac:dyDescent="0.2">
      <c r="A686" s="19"/>
      <c r="B686" s="28"/>
      <c r="C686" s="24"/>
      <c r="D686" s="41"/>
      <c r="E686" s="25"/>
      <c r="F686" s="25"/>
    </row>
    <row r="687" spans="1:6" ht="6.95" customHeight="1" x14ac:dyDescent="0.2">
      <c r="A687" s="19"/>
      <c r="B687" s="28"/>
      <c r="C687" s="24"/>
      <c r="D687" s="41"/>
      <c r="E687" s="25"/>
      <c r="F687" s="25"/>
    </row>
    <row r="688" spans="1:6" ht="6.95" customHeight="1" x14ac:dyDescent="0.2">
      <c r="A688" s="19">
        <v>2</v>
      </c>
      <c r="B688" s="28" t="s">
        <v>127</v>
      </c>
      <c r="C688" s="24" t="s">
        <v>3</v>
      </c>
      <c r="D688" s="68">
        <v>0.751</v>
      </c>
      <c r="E688" s="25">
        <v>506.87749894243905</v>
      </c>
      <c r="F688" s="25">
        <f t="shared" ref="F688" si="167">D688*E688</f>
        <v>380.66500170577172</v>
      </c>
    </row>
    <row r="689" spans="1:6" ht="6.95" customHeight="1" x14ac:dyDescent="0.2">
      <c r="A689" s="19"/>
      <c r="B689" s="28"/>
      <c r="C689" s="24"/>
      <c r="D689" s="68"/>
      <c r="E689" s="25"/>
      <c r="F689" s="25"/>
    </row>
    <row r="690" spans="1:6" ht="6.95" customHeight="1" x14ac:dyDescent="0.2">
      <c r="A690" s="19"/>
      <c r="B690" s="28"/>
      <c r="C690" s="24"/>
      <c r="D690" s="68"/>
      <c r="E690" s="25"/>
      <c r="F690" s="25"/>
    </row>
    <row r="691" spans="1:6" ht="6.95" customHeight="1" x14ac:dyDescent="0.2">
      <c r="A691" s="19"/>
      <c r="B691" s="28"/>
      <c r="C691" s="24"/>
      <c r="D691" s="68"/>
      <c r="E691" s="25"/>
      <c r="F691" s="25"/>
    </row>
    <row r="692" spans="1:6" ht="6.95" customHeight="1" x14ac:dyDescent="0.2">
      <c r="A692" s="19">
        <v>3</v>
      </c>
      <c r="B692" s="98" t="s">
        <v>128</v>
      </c>
      <c r="C692" s="24" t="s">
        <v>3</v>
      </c>
      <c r="D692" s="68">
        <v>0.91300000000000003</v>
      </c>
      <c r="E692" s="25">
        <v>508.1848776570593</v>
      </c>
      <c r="F692" s="25">
        <f t="shared" ref="F692" si="168">D692*E692</f>
        <v>463.97279330089515</v>
      </c>
    </row>
    <row r="693" spans="1:6" ht="6.95" customHeight="1" x14ac:dyDescent="0.2">
      <c r="A693" s="19"/>
      <c r="B693" s="98"/>
      <c r="C693" s="24"/>
      <c r="D693" s="68"/>
      <c r="E693" s="25"/>
      <c r="F693" s="25"/>
    </row>
    <row r="694" spans="1:6" ht="6.95" customHeight="1" x14ac:dyDescent="0.2">
      <c r="A694" s="19"/>
      <c r="B694" s="98"/>
      <c r="C694" s="24"/>
      <c r="D694" s="68"/>
      <c r="E694" s="25"/>
      <c r="F694" s="25"/>
    </row>
    <row r="695" spans="1:6" ht="6.95" customHeight="1" x14ac:dyDescent="0.2">
      <c r="A695" s="19"/>
      <c r="B695" s="86"/>
      <c r="C695" s="60"/>
      <c r="D695" s="101"/>
      <c r="E695" s="25"/>
      <c r="F695" s="25"/>
    </row>
    <row r="696" spans="1:6" ht="6.95" customHeight="1" x14ac:dyDescent="0.2">
      <c r="A696" s="19">
        <v>4</v>
      </c>
      <c r="B696" s="98" t="s">
        <v>141</v>
      </c>
      <c r="C696" s="19" t="s">
        <v>2</v>
      </c>
      <c r="D696" s="102">
        <v>50</v>
      </c>
      <c r="E696" s="25">
        <v>0.26043400689645846</v>
      </c>
      <c r="F696" s="25">
        <f t="shared" ref="F696" si="169">D696*E696</f>
        <v>13.021700344822923</v>
      </c>
    </row>
    <row r="697" spans="1:6" ht="6.95" customHeight="1" x14ac:dyDescent="0.2">
      <c r="A697" s="19"/>
      <c r="B697" s="98"/>
      <c r="C697" s="19"/>
      <c r="D697" s="102"/>
      <c r="E697" s="25"/>
      <c r="F697" s="25"/>
    </row>
    <row r="698" spans="1:6" ht="6.95" customHeight="1" x14ac:dyDescent="0.2">
      <c r="A698" s="19"/>
      <c r="B698" s="98"/>
      <c r="C698" s="19"/>
      <c r="D698" s="102"/>
      <c r="E698" s="25"/>
      <c r="F698" s="25"/>
    </row>
    <row r="699" spans="1:6" ht="6.95" customHeight="1" x14ac:dyDescent="0.2">
      <c r="A699" s="19"/>
      <c r="B699" s="98"/>
      <c r="C699" s="19"/>
      <c r="D699" s="102"/>
      <c r="E699" s="25"/>
      <c r="F699" s="25"/>
    </row>
    <row r="700" spans="1:6" ht="6.95" customHeight="1" x14ac:dyDescent="0.2">
      <c r="A700" s="19">
        <v>5</v>
      </c>
      <c r="B700" s="71" t="s">
        <v>129</v>
      </c>
      <c r="C700" s="62" t="s">
        <v>2</v>
      </c>
      <c r="D700" s="65">
        <v>25</v>
      </c>
      <c r="E700" s="25">
        <v>6.5108501724114607</v>
      </c>
      <c r="F700" s="25">
        <f t="shared" ref="F700" si="170">D700*E700</f>
        <v>162.77125431028651</v>
      </c>
    </row>
    <row r="701" spans="1:6" ht="6.95" customHeight="1" x14ac:dyDescent="0.2">
      <c r="A701" s="19"/>
      <c r="B701" s="28"/>
      <c r="C701" s="24"/>
      <c r="D701" s="29"/>
      <c r="E701" s="25"/>
      <c r="F701" s="25"/>
    </row>
    <row r="702" spans="1:6" ht="6.95" customHeight="1" x14ac:dyDescent="0.2">
      <c r="A702" s="19"/>
      <c r="B702" s="28"/>
      <c r="C702" s="24"/>
      <c r="D702" s="29"/>
      <c r="E702" s="25"/>
      <c r="F702" s="25"/>
    </row>
    <row r="703" spans="1:6" ht="6.95" customHeight="1" x14ac:dyDescent="0.2">
      <c r="A703" s="19"/>
      <c r="B703" s="28"/>
      <c r="C703" s="24"/>
      <c r="D703" s="29"/>
      <c r="E703" s="25"/>
      <c r="F703" s="25"/>
    </row>
    <row r="704" spans="1:6" ht="6.95" customHeight="1" x14ac:dyDescent="0.2">
      <c r="A704" s="19">
        <v>6</v>
      </c>
      <c r="B704" s="28" t="s">
        <v>131</v>
      </c>
      <c r="C704" s="24" t="s">
        <v>132</v>
      </c>
      <c r="D704" s="29">
        <v>1090</v>
      </c>
      <c r="E704" s="25">
        <v>0.22986675071689386</v>
      </c>
      <c r="F704" s="25">
        <f t="shared" ref="F704" si="171">D704*E704</f>
        <v>250.55475828141431</v>
      </c>
    </row>
    <row r="705" spans="1:6" ht="6.95" customHeight="1" x14ac:dyDescent="0.2">
      <c r="A705" s="19"/>
      <c r="B705" s="28"/>
      <c r="C705" s="24"/>
      <c r="D705" s="29"/>
      <c r="E705" s="25"/>
      <c r="F705" s="25"/>
    </row>
    <row r="706" spans="1:6" ht="6.95" customHeight="1" x14ac:dyDescent="0.2">
      <c r="A706" s="19"/>
      <c r="B706" s="28"/>
      <c r="C706" s="24"/>
      <c r="D706" s="29"/>
      <c r="E706" s="25"/>
      <c r="F706" s="25"/>
    </row>
    <row r="707" spans="1:6" ht="6.95" customHeight="1" x14ac:dyDescent="0.2">
      <c r="A707" s="19"/>
      <c r="B707" s="28"/>
      <c r="C707" s="24"/>
      <c r="D707" s="29"/>
      <c r="E707" s="25"/>
      <c r="F707" s="25"/>
    </row>
    <row r="708" spans="1:6" ht="6.95" customHeight="1" x14ac:dyDescent="0.2">
      <c r="A708" s="19">
        <v>7</v>
      </c>
      <c r="B708" s="20" t="s">
        <v>130</v>
      </c>
      <c r="C708" s="22" t="s">
        <v>6</v>
      </c>
      <c r="D708" s="41">
        <v>77.8</v>
      </c>
      <c r="E708" s="25">
        <v>1.2052051408666307</v>
      </c>
      <c r="F708" s="25">
        <f t="shared" ref="F708" si="172">D708*E708</f>
        <v>93.764959959423862</v>
      </c>
    </row>
    <row r="709" spans="1:6" ht="6.95" customHeight="1" x14ac:dyDescent="0.2">
      <c r="A709" s="19"/>
      <c r="B709" s="21"/>
      <c r="C709" s="23"/>
      <c r="D709" s="41"/>
      <c r="E709" s="25"/>
      <c r="F709" s="25"/>
    </row>
    <row r="710" spans="1:6" ht="6.95" customHeight="1" x14ac:dyDescent="0.2">
      <c r="A710" s="19"/>
      <c r="B710" s="21"/>
      <c r="C710" s="23"/>
      <c r="D710" s="41"/>
      <c r="E710" s="25"/>
      <c r="F710" s="25"/>
    </row>
    <row r="711" spans="1:6" ht="6.95" customHeight="1" x14ac:dyDescent="0.2">
      <c r="A711" s="19"/>
      <c r="B711" s="31"/>
      <c r="C711" s="32"/>
      <c r="D711" s="41"/>
      <c r="E711" s="25"/>
      <c r="F711" s="25"/>
    </row>
    <row r="712" spans="1:6" ht="6.95" customHeight="1" x14ac:dyDescent="0.2">
      <c r="A712" s="19">
        <v>8</v>
      </c>
      <c r="B712" s="28" t="s">
        <v>95</v>
      </c>
      <c r="C712" s="24" t="s">
        <v>16</v>
      </c>
      <c r="D712" s="41">
        <v>30.5</v>
      </c>
      <c r="E712" s="25">
        <v>31.46623516292183</v>
      </c>
      <c r="F712" s="25">
        <f t="shared" ref="F712" si="173">D712*E712</f>
        <v>959.72017246911582</v>
      </c>
    </row>
    <row r="713" spans="1:6" ht="6.95" customHeight="1" x14ac:dyDescent="0.2">
      <c r="A713" s="19"/>
      <c r="B713" s="28"/>
      <c r="C713" s="24"/>
      <c r="D713" s="41"/>
      <c r="E713" s="25"/>
      <c r="F713" s="25"/>
    </row>
    <row r="714" spans="1:6" ht="6.95" customHeight="1" x14ac:dyDescent="0.2">
      <c r="A714" s="19"/>
      <c r="B714" s="28"/>
      <c r="C714" s="24"/>
      <c r="D714" s="41"/>
      <c r="E714" s="25"/>
      <c r="F714" s="25"/>
    </row>
    <row r="715" spans="1:6" ht="6.95" customHeight="1" x14ac:dyDescent="0.2">
      <c r="A715" s="19"/>
      <c r="B715" s="28"/>
      <c r="C715" s="24"/>
      <c r="D715" s="41"/>
      <c r="E715" s="25"/>
      <c r="F715" s="25"/>
    </row>
    <row r="716" spans="1:6" ht="6.95" customHeight="1" x14ac:dyDescent="0.2">
      <c r="A716" s="19"/>
      <c r="B716" s="39" t="s">
        <v>65</v>
      </c>
      <c r="C716" s="24"/>
      <c r="D716" s="29"/>
      <c r="E716" s="25">
        <v>0</v>
      </c>
      <c r="F716" s="25">
        <f t="shared" ref="F716" si="174">D716*E716</f>
        <v>0</v>
      </c>
    </row>
    <row r="717" spans="1:6" ht="6.95" customHeight="1" x14ac:dyDescent="0.2">
      <c r="A717" s="19"/>
      <c r="B717" s="39"/>
      <c r="C717" s="24"/>
      <c r="D717" s="29"/>
      <c r="E717" s="25"/>
      <c r="F717" s="25"/>
    </row>
    <row r="718" spans="1:6" ht="6.95" customHeight="1" x14ac:dyDescent="0.2">
      <c r="A718" s="19"/>
      <c r="B718" s="39"/>
      <c r="C718" s="24"/>
      <c r="D718" s="29"/>
      <c r="E718" s="25"/>
      <c r="F718" s="25"/>
    </row>
    <row r="719" spans="1:6" ht="6.95" customHeight="1" x14ac:dyDescent="0.2">
      <c r="A719" s="19"/>
      <c r="B719" s="39"/>
      <c r="C719" s="24"/>
      <c r="D719" s="29"/>
      <c r="E719" s="25"/>
      <c r="F719" s="25"/>
    </row>
    <row r="720" spans="1:6" ht="6.95" customHeight="1" x14ac:dyDescent="0.2">
      <c r="A720" s="19">
        <v>1</v>
      </c>
      <c r="B720" s="33" t="s">
        <v>66</v>
      </c>
      <c r="C720" s="24" t="s">
        <v>17</v>
      </c>
      <c r="D720" s="36">
        <v>76.5</v>
      </c>
      <c r="E720" s="25">
        <v>0.30338237717443534</v>
      </c>
      <c r="F720" s="25">
        <f t="shared" ref="F720" si="175">D720*E720</f>
        <v>23.208751853844305</v>
      </c>
    </row>
    <row r="721" spans="1:6" ht="6.95" customHeight="1" x14ac:dyDescent="0.2">
      <c r="A721" s="19"/>
      <c r="B721" s="34"/>
      <c r="C721" s="24"/>
      <c r="D721" s="37"/>
      <c r="E721" s="25"/>
      <c r="F721" s="25"/>
    </row>
    <row r="722" spans="1:6" ht="6.95" customHeight="1" x14ac:dyDescent="0.2">
      <c r="A722" s="19"/>
      <c r="B722" s="34"/>
      <c r="C722" s="24"/>
      <c r="D722" s="37"/>
      <c r="E722" s="25"/>
      <c r="F722" s="25"/>
    </row>
    <row r="723" spans="1:6" ht="6.95" customHeight="1" x14ac:dyDescent="0.2">
      <c r="A723" s="19"/>
      <c r="B723" s="35"/>
      <c r="C723" s="24"/>
      <c r="D723" s="38"/>
      <c r="E723" s="25"/>
      <c r="F723" s="25"/>
    </row>
    <row r="724" spans="1:6" ht="6.95" customHeight="1" x14ac:dyDescent="0.2">
      <c r="A724" s="19">
        <v>2</v>
      </c>
      <c r="B724" s="30" t="s">
        <v>231</v>
      </c>
      <c r="C724" s="24" t="s">
        <v>30</v>
      </c>
      <c r="D724" s="24">
        <v>6.1</v>
      </c>
      <c r="E724" s="25">
        <v>34.201480866805888</v>
      </c>
      <c r="F724" s="25">
        <f t="shared" ref="F724" si="176">D724*E724</f>
        <v>208.62903328751591</v>
      </c>
    </row>
    <row r="725" spans="1:6" ht="6.95" customHeight="1" x14ac:dyDescent="0.2">
      <c r="A725" s="19"/>
      <c r="B725" s="30"/>
      <c r="C725" s="24"/>
      <c r="D725" s="24"/>
      <c r="E725" s="25"/>
      <c r="F725" s="25"/>
    </row>
    <row r="726" spans="1:6" ht="6.95" customHeight="1" x14ac:dyDescent="0.2">
      <c r="A726" s="19"/>
      <c r="B726" s="30"/>
      <c r="C726" s="24"/>
      <c r="D726" s="24"/>
      <c r="E726" s="25"/>
      <c r="F726" s="25"/>
    </row>
    <row r="727" spans="1:6" ht="6.95" customHeight="1" x14ac:dyDescent="0.2">
      <c r="A727" s="19"/>
      <c r="B727" s="30"/>
      <c r="C727" s="24"/>
      <c r="D727" s="24"/>
      <c r="E727" s="25"/>
      <c r="F727" s="25"/>
    </row>
    <row r="728" spans="1:6" ht="6.95" customHeight="1" x14ac:dyDescent="0.2">
      <c r="A728" s="19">
        <v>3</v>
      </c>
      <c r="B728" s="30" t="s">
        <v>251</v>
      </c>
      <c r="C728" s="24" t="s">
        <v>17</v>
      </c>
      <c r="D728" s="41">
        <v>76.5</v>
      </c>
      <c r="E728" s="25">
        <v>1.1958003692467138</v>
      </c>
      <c r="F728" s="25">
        <f t="shared" ref="F728" si="177">D728*E728</f>
        <v>91.47872824737361</v>
      </c>
    </row>
    <row r="729" spans="1:6" ht="6.95" customHeight="1" x14ac:dyDescent="0.2">
      <c r="A729" s="19"/>
      <c r="B729" s="30"/>
      <c r="C729" s="24"/>
      <c r="D729" s="41"/>
      <c r="E729" s="25"/>
      <c r="F729" s="25"/>
    </row>
    <row r="730" spans="1:6" ht="6.95" customHeight="1" x14ac:dyDescent="0.2">
      <c r="A730" s="19"/>
      <c r="B730" s="30"/>
      <c r="C730" s="24"/>
      <c r="D730" s="41"/>
      <c r="E730" s="25"/>
      <c r="F730" s="25"/>
    </row>
    <row r="731" spans="1:6" ht="6.95" customHeight="1" x14ac:dyDescent="0.2">
      <c r="A731" s="19"/>
      <c r="B731" s="30"/>
      <c r="C731" s="24"/>
      <c r="D731" s="41"/>
      <c r="E731" s="25"/>
      <c r="F731" s="25"/>
    </row>
    <row r="732" spans="1:6" ht="6.95" customHeight="1" x14ac:dyDescent="0.2">
      <c r="A732" s="19">
        <v>4</v>
      </c>
      <c r="B732" s="30" t="s">
        <v>252</v>
      </c>
      <c r="C732" s="24" t="s">
        <v>17</v>
      </c>
      <c r="D732" s="41">
        <v>76.5</v>
      </c>
      <c r="E732" s="25">
        <v>6.0040882949207584</v>
      </c>
      <c r="F732" s="25">
        <f t="shared" ref="F732" si="178">D732*E732</f>
        <v>459.312754561438</v>
      </c>
    </row>
    <row r="733" spans="1:6" ht="6.95" customHeight="1" x14ac:dyDescent="0.2">
      <c r="A733" s="19"/>
      <c r="B733" s="30"/>
      <c r="C733" s="24"/>
      <c r="D733" s="41"/>
      <c r="E733" s="25"/>
      <c r="F733" s="25"/>
    </row>
    <row r="734" spans="1:6" ht="6.95" customHeight="1" x14ac:dyDescent="0.2">
      <c r="A734" s="19"/>
      <c r="B734" s="30"/>
      <c r="C734" s="24"/>
      <c r="D734" s="41"/>
      <c r="E734" s="25"/>
      <c r="F734" s="25"/>
    </row>
    <row r="735" spans="1:6" ht="6.95" customHeight="1" x14ac:dyDescent="0.2">
      <c r="A735" s="19"/>
      <c r="B735" s="30"/>
      <c r="C735" s="24"/>
      <c r="D735" s="41"/>
      <c r="E735" s="25"/>
      <c r="F735" s="25"/>
    </row>
    <row r="736" spans="1:6" ht="6.95" customHeight="1" x14ac:dyDescent="0.2">
      <c r="A736" s="19"/>
      <c r="B736" s="59" t="s">
        <v>273</v>
      </c>
      <c r="C736" s="62"/>
      <c r="D736" s="65"/>
      <c r="E736" s="25">
        <v>0</v>
      </c>
      <c r="F736" s="25">
        <f t="shared" ref="F736" si="179">D736*E736</f>
        <v>0</v>
      </c>
    </row>
    <row r="737" spans="1:6" ht="6.95" customHeight="1" x14ac:dyDescent="0.2">
      <c r="A737" s="19"/>
      <c r="B737" s="39"/>
      <c r="C737" s="24"/>
      <c r="D737" s="29"/>
      <c r="E737" s="25"/>
      <c r="F737" s="25"/>
    </row>
    <row r="738" spans="1:6" ht="6.95" customHeight="1" x14ac:dyDescent="0.2">
      <c r="A738" s="19"/>
      <c r="B738" s="39"/>
      <c r="C738" s="24"/>
      <c r="D738" s="29"/>
      <c r="E738" s="25"/>
      <c r="F738" s="25"/>
    </row>
    <row r="739" spans="1:6" ht="6.95" customHeight="1" x14ac:dyDescent="0.2">
      <c r="A739" s="19"/>
      <c r="B739" s="39"/>
      <c r="C739" s="24"/>
      <c r="D739" s="29"/>
      <c r="E739" s="25"/>
      <c r="F739" s="25"/>
    </row>
    <row r="740" spans="1:6" ht="6.95" customHeight="1" x14ac:dyDescent="0.2">
      <c r="A740" s="19">
        <v>1</v>
      </c>
      <c r="B740" s="28" t="s">
        <v>72</v>
      </c>
      <c r="C740" s="22" t="s">
        <v>3</v>
      </c>
      <c r="D740" s="68">
        <v>3.641</v>
      </c>
      <c r="E740" s="25">
        <v>96.337427034411974</v>
      </c>
      <c r="F740" s="25">
        <f t="shared" ref="F740" si="180">D740*E740</f>
        <v>350.764571832294</v>
      </c>
    </row>
    <row r="741" spans="1:6" ht="6.95" customHeight="1" x14ac:dyDescent="0.2">
      <c r="A741" s="19"/>
      <c r="B741" s="28"/>
      <c r="C741" s="23"/>
      <c r="D741" s="68"/>
      <c r="E741" s="25"/>
      <c r="F741" s="25"/>
    </row>
    <row r="742" spans="1:6" ht="6.95" customHeight="1" x14ac:dyDescent="0.2">
      <c r="A742" s="19"/>
      <c r="B742" s="28"/>
      <c r="C742" s="23"/>
      <c r="D742" s="68"/>
      <c r="E742" s="25"/>
      <c r="F742" s="25"/>
    </row>
    <row r="743" spans="1:6" ht="6.95" customHeight="1" x14ac:dyDescent="0.2">
      <c r="A743" s="19"/>
      <c r="B743" s="28"/>
      <c r="C743" s="23"/>
      <c r="D743" s="68"/>
      <c r="E743" s="25"/>
      <c r="F743" s="25"/>
    </row>
    <row r="744" spans="1:6" ht="6.95" customHeight="1" x14ac:dyDescent="0.2">
      <c r="A744" s="19">
        <v>2</v>
      </c>
      <c r="B744" s="26" t="s">
        <v>248</v>
      </c>
      <c r="C744" s="24" t="s">
        <v>3</v>
      </c>
      <c r="D744" s="68">
        <v>0.32200000000000001</v>
      </c>
      <c r="E744" s="25">
        <v>430.2434902431217</v>
      </c>
      <c r="F744" s="25">
        <f t="shared" ref="F744" si="181">D744*E744</f>
        <v>138.53840385828519</v>
      </c>
    </row>
    <row r="745" spans="1:6" ht="6.95" customHeight="1" x14ac:dyDescent="0.2">
      <c r="A745" s="19"/>
      <c r="B745" s="26"/>
      <c r="C745" s="24"/>
      <c r="D745" s="68"/>
      <c r="E745" s="25"/>
      <c r="F745" s="25"/>
    </row>
    <row r="746" spans="1:6" ht="6.95" customHeight="1" x14ac:dyDescent="0.2">
      <c r="A746" s="19"/>
      <c r="B746" s="26"/>
      <c r="C746" s="24"/>
      <c r="D746" s="68"/>
      <c r="E746" s="25"/>
      <c r="F746" s="25"/>
    </row>
    <row r="747" spans="1:6" ht="6.95" customHeight="1" x14ac:dyDescent="0.2">
      <c r="A747" s="19"/>
      <c r="B747" s="26"/>
      <c r="C747" s="24"/>
      <c r="D747" s="68"/>
      <c r="E747" s="25"/>
      <c r="F747" s="25"/>
    </row>
    <row r="748" spans="1:6" ht="6.95" customHeight="1" x14ac:dyDescent="0.2">
      <c r="A748" s="19">
        <v>3</v>
      </c>
      <c r="B748" s="26" t="s">
        <v>253</v>
      </c>
      <c r="C748" s="24" t="s">
        <v>3</v>
      </c>
      <c r="D748" s="68">
        <v>1.292</v>
      </c>
      <c r="E748" s="25">
        <v>426.6872638789506</v>
      </c>
      <c r="F748" s="25">
        <f t="shared" ref="F748" si="182">D748*E748</f>
        <v>551.27994493160418</v>
      </c>
    </row>
    <row r="749" spans="1:6" ht="6.95" customHeight="1" x14ac:dyDescent="0.2">
      <c r="A749" s="19"/>
      <c r="B749" s="26"/>
      <c r="C749" s="24"/>
      <c r="D749" s="68"/>
      <c r="E749" s="25"/>
      <c r="F749" s="25"/>
    </row>
    <row r="750" spans="1:6" ht="6.95" customHeight="1" x14ac:dyDescent="0.2">
      <c r="A750" s="19"/>
      <c r="B750" s="26"/>
      <c r="C750" s="24"/>
      <c r="D750" s="68"/>
      <c r="E750" s="25"/>
      <c r="F750" s="25"/>
    </row>
    <row r="751" spans="1:6" ht="6.95" customHeight="1" x14ac:dyDescent="0.2">
      <c r="A751" s="19"/>
      <c r="B751" s="26"/>
      <c r="C751" s="24"/>
      <c r="D751" s="68"/>
      <c r="E751" s="25"/>
      <c r="F751" s="25"/>
    </row>
    <row r="752" spans="1:6" ht="6.95" customHeight="1" x14ac:dyDescent="0.2">
      <c r="A752" s="19">
        <v>4</v>
      </c>
      <c r="B752" s="26" t="s">
        <v>254</v>
      </c>
      <c r="C752" s="24" t="s">
        <v>3</v>
      </c>
      <c r="D752" s="27">
        <v>2.02</v>
      </c>
      <c r="E752" s="25">
        <v>425.30045279222691</v>
      </c>
      <c r="F752" s="25">
        <f t="shared" ref="F752" si="183">D752*E752</f>
        <v>859.10691464029833</v>
      </c>
    </row>
    <row r="753" spans="1:6" ht="6.95" customHeight="1" x14ac:dyDescent="0.2">
      <c r="A753" s="19"/>
      <c r="B753" s="26"/>
      <c r="C753" s="24"/>
      <c r="D753" s="27"/>
      <c r="E753" s="25"/>
      <c r="F753" s="25"/>
    </row>
    <row r="754" spans="1:6" ht="6.95" customHeight="1" x14ac:dyDescent="0.2">
      <c r="A754" s="19"/>
      <c r="B754" s="26"/>
      <c r="C754" s="24"/>
      <c r="D754" s="27"/>
      <c r="E754" s="25"/>
      <c r="F754" s="25"/>
    </row>
    <row r="755" spans="1:6" ht="6.95" customHeight="1" x14ac:dyDescent="0.2">
      <c r="A755" s="19"/>
      <c r="B755" s="26"/>
      <c r="C755" s="24"/>
      <c r="D755" s="27"/>
      <c r="E755" s="25"/>
      <c r="F755" s="25"/>
    </row>
    <row r="756" spans="1:6" ht="6.95" customHeight="1" x14ac:dyDescent="0.2">
      <c r="A756" s="19">
        <v>5</v>
      </c>
      <c r="B756" s="28" t="s">
        <v>255</v>
      </c>
      <c r="C756" s="24" t="s">
        <v>3</v>
      </c>
      <c r="D756" s="68">
        <v>7.0000000000000001E-3</v>
      </c>
      <c r="E756" s="25">
        <v>512.06143784971312</v>
      </c>
      <c r="F756" s="25">
        <f t="shared" ref="F756" si="184">D756*E756</f>
        <v>3.5844300649479921</v>
      </c>
    </row>
    <row r="757" spans="1:6" ht="6.95" customHeight="1" x14ac:dyDescent="0.2">
      <c r="A757" s="19"/>
      <c r="B757" s="28"/>
      <c r="C757" s="24"/>
      <c r="D757" s="68"/>
      <c r="E757" s="25"/>
      <c r="F757" s="25"/>
    </row>
    <row r="758" spans="1:6" ht="6.95" customHeight="1" x14ac:dyDescent="0.2">
      <c r="A758" s="19"/>
      <c r="B758" s="28"/>
      <c r="C758" s="24"/>
      <c r="D758" s="68"/>
      <c r="E758" s="25"/>
      <c r="F758" s="25"/>
    </row>
    <row r="759" spans="1:6" ht="6.95" customHeight="1" x14ac:dyDescent="0.2">
      <c r="A759" s="19"/>
      <c r="B759" s="28"/>
      <c r="C759" s="24"/>
      <c r="D759" s="68"/>
      <c r="E759" s="25"/>
      <c r="F759" s="25"/>
    </row>
    <row r="760" spans="1:6" ht="6.95" customHeight="1" x14ac:dyDescent="0.2">
      <c r="A760" s="19">
        <v>6</v>
      </c>
      <c r="B760" s="28" t="s">
        <v>211</v>
      </c>
      <c r="C760" s="24" t="s">
        <v>6</v>
      </c>
      <c r="D760" s="29">
        <v>234</v>
      </c>
      <c r="E760" s="25">
        <v>3.7741597429808755</v>
      </c>
      <c r="F760" s="25">
        <f t="shared" ref="F760" si="185">D760*E760</f>
        <v>883.1533798575249</v>
      </c>
    </row>
    <row r="761" spans="1:6" ht="6.95" customHeight="1" x14ac:dyDescent="0.2">
      <c r="A761" s="19"/>
      <c r="B761" s="28"/>
      <c r="C761" s="24"/>
      <c r="D761" s="29"/>
      <c r="E761" s="25"/>
      <c r="F761" s="25"/>
    </row>
    <row r="762" spans="1:6" ht="6.95" customHeight="1" x14ac:dyDescent="0.2">
      <c r="A762" s="19"/>
      <c r="B762" s="28"/>
      <c r="C762" s="24"/>
      <c r="D762" s="29"/>
      <c r="E762" s="25"/>
      <c r="F762" s="25"/>
    </row>
    <row r="763" spans="1:6" ht="6.95" customHeight="1" x14ac:dyDescent="0.2">
      <c r="A763" s="19"/>
      <c r="B763" s="28"/>
      <c r="C763" s="24"/>
      <c r="D763" s="29"/>
      <c r="E763" s="25"/>
      <c r="F763" s="25"/>
    </row>
    <row r="764" spans="1:6" ht="6.95" customHeight="1" x14ac:dyDescent="0.2">
      <c r="A764" s="19">
        <v>7</v>
      </c>
      <c r="B764" s="42" t="s">
        <v>212</v>
      </c>
      <c r="C764" s="24" t="s">
        <v>17</v>
      </c>
      <c r="D764" s="24">
        <v>19.8</v>
      </c>
      <c r="E764" s="25">
        <v>3.5856484530344672</v>
      </c>
      <c r="F764" s="25">
        <f t="shared" ref="F764" si="186">D764*E764</f>
        <v>70.99583937008245</v>
      </c>
    </row>
    <row r="765" spans="1:6" ht="6.95" customHeight="1" x14ac:dyDescent="0.2">
      <c r="A765" s="19"/>
      <c r="B765" s="42"/>
      <c r="C765" s="24"/>
      <c r="D765" s="24"/>
      <c r="E765" s="25"/>
      <c r="F765" s="25"/>
    </row>
    <row r="766" spans="1:6" ht="6.95" customHeight="1" x14ac:dyDescent="0.2">
      <c r="A766" s="19"/>
      <c r="B766" s="42"/>
      <c r="C766" s="24"/>
      <c r="D766" s="24"/>
      <c r="E766" s="25"/>
      <c r="F766" s="25"/>
    </row>
    <row r="767" spans="1:6" ht="6.95" customHeight="1" x14ac:dyDescent="0.2">
      <c r="A767" s="19"/>
      <c r="B767" s="84"/>
      <c r="C767" s="60"/>
      <c r="D767" s="60"/>
      <c r="E767" s="25"/>
      <c r="F767" s="25"/>
    </row>
    <row r="768" spans="1:6" ht="6.95" customHeight="1" x14ac:dyDescent="0.2">
      <c r="A768" s="19">
        <v>8</v>
      </c>
      <c r="B768" s="98" t="s">
        <v>213</v>
      </c>
      <c r="C768" s="19" t="s">
        <v>18</v>
      </c>
      <c r="D768" s="19">
        <v>61.2</v>
      </c>
      <c r="E768" s="25">
        <v>1.0318166419250157</v>
      </c>
      <c r="F768" s="25">
        <f t="shared" ref="F768" si="187">D768*E768</f>
        <v>63.147178485810961</v>
      </c>
    </row>
    <row r="769" spans="1:6" ht="6.95" customHeight="1" x14ac:dyDescent="0.2">
      <c r="A769" s="19"/>
      <c r="B769" s="98"/>
      <c r="C769" s="19"/>
      <c r="D769" s="19"/>
      <c r="E769" s="25"/>
      <c r="F769" s="25"/>
    </row>
    <row r="770" spans="1:6" ht="6.95" customHeight="1" x14ac:dyDescent="0.2">
      <c r="A770" s="19"/>
      <c r="B770" s="98"/>
      <c r="C770" s="19"/>
      <c r="D770" s="19"/>
      <c r="E770" s="25"/>
      <c r="F770" s="25"/>
    </row>
    <row r="771" spans="1:6" ht="6.95" customHeight="1" x14ac:dyDescent="0.2">
      <c r="A771" s="19"/>
      <c r="B771" s="98"/>
      <c r="C771" s="19"/>
      <c r="D771" s="19"/>
      <c r="E771" s="25"/>
      <c r="F771" s="25"/>
    </row>
    <row r="772" spans="1:6" ht="6.95" customHeight="1" x14ac:dyDescent="0.2">
      <c r="A772" s="19">
        <v>9</v>
      </c>
      <c r="B772" s="72" t="s">
        <v>75</v>
      </c>
      <c r="C772" s="62" t="s">
        <v>6</v>
      </c>
      <c r="D772" s="103">
        <v>81</v>
      </c>
      <c r="E772" s="25">
        <v>0.95914206366199095</v>
      </c>
      <c r="F772" s="25">
        <f t="shared" ref="F772" si="188">D772*E772</f>
        <v>77.690507156621265</v>
      </c>
    </row>
    <row r="773" spans="1:6" ht="6.95" customHeight="1" x14ac:dyDescent="0.2">
      <c r="A773" s="19"/>
      <c r="B773" s="42"/>
      <c r="C773" s="24"/>
      <c r="D773" s="83"/>
      <c r="E773" s="25"/>
      <c r="F773" s="25"/>
    </row>
    <row r="774" spans="1:6" ht="6.95" customHeight="1" x14ac:dyDescent="0.2">
      <c r="A774" s="19"/>
      <c r="B774" s="42"/>
      <c r="C774" s="24"/>
      <c r="D774" s="83"/>
      <c r="E774" s="25"/>
      <c r="F774" s="25"/>
    </row>
    <row r="775" spans="1:6" ht="6.95" customHeight="1" x14ac:dyDescent="0.2">
      <c r="A775" s="19"/>
      <c r="B775" s="42"/>
      <c r="C775" s="24"/>
      <c r="D775" s="83"/>
      <c r="E775" s="25"/>
      <c r="F775" s="25"/>
    </row>
    <row r="776" spans="1:6" ht="6.95" customHeight="1" x14ac:dyDescent="0.2">
      <c r="A776" s="19">
        <v>10</v>
      </c>
      <c r="B776" s="28" t="s">
        <v>256</v>
      </c>
      <c r="C776" s="24" t="s">
        <v>30</v>
      </c>
      <c r="D776" s="24">
        <v>8</v>
      </c>
      <c r="E776" s="25">
        <v>7.552487592342664</v>
      </c>
      <c r="F776" s="25">
        <f t="shared" ref="F776" si="189">D776*E776</f>
        <v>60.419900738741312</v>
      </c>
    </row>
    <row r="777" spans="1:6" ht="6.95" customHeight="1" x14ac:dyDescent="0.2">
      <c r="A777" s="19"/>
      <c r="B777" s="28"/>
      <c r="C777" s="24"/>
      <c r="D777" s="24"/>
      <c r="E777" s="25"/>
      <c r="F777" s="25"/>
    </row>
    <row r="778" spans="1:6" ht="6.95" customHeight="1" x14ac:dyDescent="0.2">
      <c r="A778" s="19"/>
      <c r="B778" s="28"/>
      <c r="C778" s="24"/>
      <c r="D778" s="24"/>
      <c r="E778" s="25"/>
      <c r="F778" s="25"/>
    </row>
    <row r="779" spans="1:6" ht="6.95" customHeight="1" x14ac:dyDescent="0.2">
      <c r="A779" s="19"/>
      <c r="B779" s="28"/>
      <c r="C779" s="24"/>
      <c r="D779" s="24"/>
      <c r="E779" s="25"/>
      <c r="F779" s="25"/>
    </row>
    <row r="780" spans="1:6" ht="6.95" customHeight="1" x14ac:dyDescent="0.2">
      <c r="A780" s="19">
        <v>11</v>
      </c>
      <c r="B780" s="28" t="s">
        <v>77</v>
      </c>
      <c r="C780" s="24" t="s">
        <v>3</v>
      </c>
      <c r="D780" s="68">
        <v>3.641</v>
      </c>
      <c r="E780" s="25">
        <v>18.605962089726106</v>
      </c>
      <c r="F780" s="25">
        <f t="shared" ref="F780" si="190">D780*E780</f>
        <v>67.744307968692752</v>
      </c>
    </row>
    <row r="781" spans="1:6" ht="6.95" customHeight="1" x14ac:dyDescent="0.2">
      <c r="A781" s="19"/>
      <c r="B781" s="28"/>
      <c r="C781" s="24"/>
      <c r="D781" s="68"/>
      <c r="E781" s="25"/>
      <c r="F781" s="25"/>
    </row>
    <row r="782" spans="1:6" ht="6.95" customHeight="1" x14ac:dyDescent="0.2">
      <c r="A782" s="19"/>
      <c r="B782" s="28"/>
      <c r="C782" s="24"/>
      <c r="D782" s="68"/>
      <c r="E782" s="25"/>
      <c r="F782" s="25"/>
    </row>
    <row r="783" spans="1:6" ht="6.95" customHeight="1" x14ac:dyDescent="0.2">
      <c r="A783" s="19"/>
      <c r="B783" s="28"/>
      <c r="C783" s="24"/>
      <c r="D783" s="68"/>
      <c r="E783" s="25"/>
      <c r="F783" s="25"/>
    </row>
    <row r="784" spans="1:6" ht="6.95" customHeight="1" x14ac:dyDescent="0.2">
      <c r="A784" s="19"/>
      <c r="B784" s="39" t="s">
        <v>64</v>
      </c>
      <c r="C784" s="24"/>
      <c r="D784" s="29"/>
      <c r="E784" s="25">
        <v>0</v>
      </c>
      <c r="F784" s="25">
        <f t="shared" ref="F784" si="191">D784*E784</f>
        <v>0</v>
      </c>
    </row>
    <row r="785" spans="1:6" ht="6.95" customHeight="1" x14ac:dyDescent="0.2">
      <c r="A785" s="19"/>
      <c r="B785" s="39"/>
      <c r="C785" s="24"/>
      <c r="D785" s="29"/>
      <c r="E785" s="25"/>
      <c r="F785" s="25"/>
    </row>
    <row r="786" spans="1:6" ht="6.95" customHeight="1" x14ac:dyDescent="0.2">
      <c r="A786" s="19"/>
      <c r="B786" s="39"/>
      <c r="C786" s="24"/>
      <c r="D786" s="29"/>
      <c r="E786" s="25"/>
      <c r="F786" s="25"/>
    </row>
    <row r="787" spans="1:6" ht="6.95" customHeight="1" x14ac:dyDescent="0.2">
      <c r="A787" s="19"/>
      <c r="B787" s="39"/>
      <c r="C787" s="24"/>
      <c r="D787" s="29"/>
      <c r="E787" s="25"/>
      <c r="F787" s="25"/>
    </row>
    <row r="788" spans="1:6" ht="6.95" customHeight="1" x14ac:dyDescent="0.2">
      <c r="A788" s="19">
        <v>1</v>
      </c>
      <c r="B788" s="84" t="s">
        <v>257</v>
      </c>
      <c r="C788" s="22" t="s">
        <v>63</v>
      </c>
      <c r="D788" s="85">
        <v>616</v>
      </c>
      <c r="E788" s="25">
        <v>1.6152057568425868</v>
      </c>
      <c r="F788" s="25">
        <f t="shared" ref="F788" si="192">D788*E788</f>
        <v>994.96674621503348</v>
      </c>
    </row>
    <row r="789" spans="1:6" ht="6.95" customHeight="1" x14ac:dyDescent="0.2">
      <c r="A789" s="19"/>
      <c r="B789" s="21"/>
      <c r="C789" s="23"/>
      <c r="D789" s="85"/>
      <c r="E789" s="25"/>
      <c r="F789" s="25"/>
    </row>
    <row r="790" spans="1:6" ht="6.95" customHeight="1" x14ac:dyDescent="0.2">
      <c r="A790" s="19"/>
      <c r="B790" s="21"/>
      <c r="C790" s="23"/>
      <c r="D790" s="85"/>
      <c r="E790" s="25"/>
      <c r="F790" s="25"/>
    </row>
    <row r="791" spans="1:6" ht="6.95" customHeight="1" x14ac:dyDescent="0.2">
      <c r="A791" s="19"/>
      <c r="B791" s="31"/>
      <c r="C791" s="32"/>
      <c r="D791" s="85"/>
      <c r="E791" s="25"/>
      <c r="F791" s="25"/>
    </row>
    <row r="792" spans="1:6" ht="6.95" customHeight="1" x14ac:dyDescent="0.2">
      <c r="A792" s="19">
        <v>2</v>
      </c>
      <c r="B792" s="84" t="s">
        <v>257</v>
      </c>
      <c r="C792" s="22" t="s">
        <v>63</v>
      </c>
      <c r="D792" s="24">
        <v>60.7</v>
      </c>
      <c r="E792" s="25">
        <v>1.6116413268071985</v>
      </c>
      <c r="F792" s="25">
        <f t="shared" ref="F792" si="193">D792*E792</f>
        <v>97.826628537196953</v>
      </c>
    </row>
    <row r="793" spans="1:6" ht="6.95" customHeight="1" x14ac:dyDescent="0.2">
      <c r="A793" s="19"/>
      <c r="B793" s="21"/>
      <c r="C793" s="23"/>
      <c r="D793" s="24"/>
      <c r="E793" s="25"/>
      <c r="F793" s="25"/>
    </row>
    <row r="794" spans="1:6" ht="6.95" customHeight="1" x14ac:dyDescent="0.2">
      <c r="A794" s="19"/>
      <c r="B794" s="21"/>
      <c r="C794" s="23"/>
      <c r="D794" s="24"/>
      <c r="E794" s="25"/>
      <c r="F794" s="25"/>
    </row>
    <row r="795" spans="1:6" ht="6.95" customHeight="1" x14ac:dyDescent="0.2">
      <c r="A795" s="19"/>
      <c r="B795" s="31"/>
      <c r="C795" s="32"/>
      <c r="D795" s="24"/>
      <c r="E795" s="25"/>
      <c r="F795" s="25"/>
    </row>
    <row r="796" spans="1:6" ht="6.95" customHeight="1" x14ac:dyDescent="0.2">
      <c r="A796" s="19"/>
      <c r="B796" s="39" t="s">
        <v>258</v>
      </c>
      <c r="C796" s="24"/>
      <c r="D796" s="29"/>
      <c r="E796" s="25">
        <v>0</v>
      </c>
      <c r="F796" s="25">
        <f t="shared" ref="F796" si="194">D796*E796</f>
        <v>0</v>
      </c>
    </row>
    <row r="797" spans="1:6" ht="6.95" customHeight="1" x14ac:dyDescent="0.2">
      <c r="A797" s="19"/>
      <c r="B797" s="39"/>
      <c r="C797" s="24"/>
      <c r="D797" s="29"/>
      <c r="E797" s="25"/>
      <c r="F797" s="25"/>
    </row>
    <row r="798" spans="1:6" ht="6.95" customHeight="1" x14ac:dyDescent="0.2">
      <c r="A798" s="19"/>
      <c r="B798" s="39"/>
      <c r="C798" s="24"/>
      <c r="D798" s="29"/>
      <c r="E798" s="25"/>
      <c r="F798" s="25"/>
    </row>
    <row r="799" spans="1:6" ht="6.95" customHeight="1" x14ac:dyDescent="0.2">
      <c r="A799" s="19"/>
      <c r="B799" s="39"/>
      <c r="C799" s="24"/>
      <c r="D799" s="29"/>
      <c r="E799" s="25"/>
      <c r="F799" s="25"/>
    </row>
    <row r="800" spans="1:6" ht="6.95" customHeight="1" x14ac:dyDescent="0.2">
      <c r="A800" s="19">
        <v>1</v>
      </c>
      <c r="B800" s="28" t="s">
        <v>133</v>
      </c>
      <c r="C800" s="24" t="s">
        <v>30</v>
      </c>
      <c r="D800" s="41">
        <v>2.2999999999999998</v>
      </c>
      <c r="E800" s="25">
        <v>13.981662168218207</v>
      </c>
      <c r="F800" s="25">
        <f t="shared" ref="F800" si="195">D800*E800</f>
        <v>32.157822986901877</v>
      </c>
    </row>
    <row r="801" spans="1:6" ht="6.95" customHeight="1" x14ac:dyDescent="0.2">
      <c r="A801" s="19"/>
      <c r="B801" s="28"/>
      <c r="C801" s="24"/>
      <c r="D801" s="41"/>
      <c r="E801" s="25"/>
      <c r="F801" s="25"/>
    </row>
    <row r="802" spans="1:6" ht="6.95" customHeight="1" x14ac:dyDescent="0.2">
      <c r="A802" s="19"/>
      <c r="B802" s="28"/>
      <c r="C802" s="24"/>
      <c r="D802" s="41"/>
      <c r="E802" s="25"/>
      <c r="F802" s="25"/>
    </row>
    <row r="803" spans="1:6" ht="6.95" customHeight="1" x14ac:dyDescent="0.2">
      <c r="A803" s="19"/>
      <c r="B803" s="75"/>
      <c r="C803" s="60"/>
      <c r="D803" s="36"/>
      <c r="E803" s="25"/>
      <c r="F803" s="25"/>
    </row>
    <row r="804" spans="1:6" ht="6.95" customHeight="1" x14ac:dyDescent="0.2">
      <c r="A804" s="19">
        <v>2</v>
      </c>
      <c r="B804" s="98" t="s">
        <v>210</v>
      </c>
      <c r="C804" s="19" t="s">
        <v>6</v>
      </c>
      <c r="D804" s="102">
        <v>14</v>
      </c>
      <c r="E804" s="25">
        <v>3.3873906569867165</v>
      </c>
      <c r="F804" s="25">
        <f t="shared" ref="F804" si="196">D804*E804</f>
        <v>47.423469197814029</v>
      </c>
    </row>
    <row r="805" spans="1:6" ht="6.95" customHeight="1" x14ac:dyDescent="0.2">
      <c r="A805" s="19"/>
      <c r="B805" s="98"/>
      <c r="C805" s="19"/>
      <c r="D805" s="102"/>
      <c r="E805" s="25"/>
      <c r="F805" s="25"/>
    </row>
    <row r="806" spans="1:6" ht="6.95" customHeight="1" x14ac:dyDescent="0.2">
      <c r="A806" s="19"/>
      <c r="B806" s="98"/>
      <c r="C806" s="19"/>
      <c r="D806" s="102"/>
      <c r="E806" s="25"/>
      <c r="F806" s="25"/>
    </row>
    <row r="807" spans="1:6" ht="6.95" customHeight="1" x14ac:dyDescent="0.2">
      <c r="A807" s="19"/>
      <c r="B807" s="98"/>
      <c r="C807" s="19"/>
      <c r="D807" s="102"/>
      <c r="E807" s="25"/>
      <c r="F807" s="25"/>
    </row>
    <row r="808" spans="1:6" ht="6.95" customHeight="1" x14ac:dyDescent="0.2">
      <c r="A808" s="19">
        <v>3</v>
      </c>
      <c r="B808" s="71" t="s">
        <v>134</v>
      </c>
      <c r="C808" s="62" t="s">
        <v>30</v>
      </c>
      <c r="D808" s="38">
        <v>1.8</v>
      </c>
      <c r="E808" s="25">
        <v>50.415879600076089</v>
      </c>
      <c r="F808" s="25">
        <f t="shared" ref="F808" si="197">D808*E808</f>
        <v>90.748583280136955</v>
      </c>
    </row>
    <row r="809" spans="1:6" ht="6.95" customHeight="1" x14ac:dyDescent="0.2">
      <c r="A809" s="19"/>
      <c r="B809" s="28"/>
      <c r="C809" s="24"/>
      <c r="D809" s="41"/>
      <c r="E809" s="25"/>
      <c r="F809" s="25"/>
    </row>
    <row r="810" spans="1:6" ht="6.95" customHeight="1" x14ac:dyDescent="0.2">
      <c r="A810" s="19"/>
      <c r="B810" s="28"/>
      <c r="C810" s="24"/>
      <c r="D810" s="41"/>
      <c r="E810" s="25"/>
      <c r="F810" s="25"/>
    </row>
    <row r="811" spans="1:6" ht="6.95" customHeight="1" x14ac:dyDescent="0.2">
      <c r="A811" s="19"/>
      <c r="B811" s="28"/>
      <c r="C811" s="24"/>
      <c r="D811" s="41"/>
      <c r="E811" s="25"/>
      <c r="F811" s="25"/>
    </row>
    <row r="812" spans="1:6" ht="6.95" customHeight="1" x14ac:dyDescent="0.2">
      <c r="A812" s="19">
        <v>4</v>
      </c>
      <c r="B812" s="28" t="s">
        <v>135</v>
      </c>
      <c r="C812" s="24" t="s">
        <v>6</v>
      </c>
      <c r="D812" s="85">
        <v>30</v>
      </c>
      <c r="E812" s="25">
        <v>5.9456631819191879</v>
      </c>
      <c r="F812" s="25">
        <f t="shared" ref="F812" si="198">D812*E812</f>
        <v>178.36989545757564</v>
      </c>
    </row>
    <row r="813" spans="1:6" ht="6.95" customHeight="1" x14ac:dyDescent="0.2">
      <c r="A813" s="19"/>
      <c r="B813" s="28"/>
      <c r="C813" s="24"/>
      <c r="D813" s="85"/>
      <c r="E813" s="25"/>
      <c r="F813" s="25"/>
    </row>
    <row r="814" spans="1:6" ht="6.95" customHeight="1" x14ac:dyDescent="0.2">
      <c r="A814" s="19"/>
      <c r="B814" s="28"/>
      <c r="C814" s="24"/>
      <c r="D814" s="85"/>
      <c r="E814" s="25"/>
      <c r="F814" s="25"/>
    </row>
    <row r="815" spans="1:6" ht="6.95" customHeight="1" x14ac:dyDescent="0.2">
      <c r="A815" s="19"/>
      <c r="B815" s="28"/>
      <c r="C815" s="24"/>
      <c r="D815" s="85"/>
      <c r="E815" s="25"/>
      <c r="F815" s="25"/>
    </row>
    <row r="816" spans="1:6" ht="6.95" customHeight="1" x14ac:dyDescent="0.2">
      <c r="A816" s="19">
        <v>5</v>
      </c>
      <c r="B816" s="28" t="s">
        <v>136</v>
      </c>
      <c r="C816" s="24" t="s">
        <v>5</v>
      </c>
      <c r="D816" s="29">
        <v>5</v>
      </c>
      <c r="E816" s="25">
        <v>20.910044801533594</v>
      </c>
      <c r="F816" s="25">
        <f t="shared" ref="F816" si="199">D816*E816</f>
        <v>104.55022400766796</v>
      </c>
    </row>
    <row r="817" spans="1:6" ht="6.95" customHeight="1" x14ac:dyDescent="0.2">
      <c r="A817" s="19"/>
      <c r="B817" s="28"/>
      <c r="C817" s="24"/>
      <c r="D817" s="29"/>
      <c r="E817" s="25"/>
      <c r="F817" s="25"/>
    </row>
    <row r="818" spans="1:6" ht="6.95" customHeight="1" x14ac:dyDescent="0.2">
      <c r="A818" s="19"/>
      <c r="B818" s="28"/>
      <c r="C818" s="24"/>
      <c r="D818" s="29"/>
      <c r="E818" s="25"/>
      <c r="F818" s="25"/>
    </row>
    <row r="819" spans="1:6" ht="6.95" customHeight="1" x14ac:dyDescent="0.2">
      <c r="A819" s="19"/>
      <c r="B819" s="28"/>
      <c r="C819" s="24"/>
      <c r="D819" s="29"/>
      <c r="E819" s="25"/>
      <c r="F819" s="25"/>
    </row>
    <row r="820" spans="1:6" ht="6.95" customHeight="1" x14ac:dyDescent="0.2">
      <c r="A820" s="19">
        <v>6</v>
      </c>
      <c r="B820" s="28" t="s">
        <v>137</v>
      </c>
      <c r="C820" s="24" t="s">
        <v>19</v>
      </c>
      <c r="D820" s="29">
        <v>12</v>
      </c>
      <c r="E820" s="25">
        <v>0.84737597886279858</v>
      </c>
      <c r="F820" s="25">
        <f t="shared" ref="F820" si="200">D820*E820</f>
        <v>10.168511746353584</v>
      </c>
    </row>
    <row r="821" spans="1:6" ht="6.95" customHeight="1" x14ac:dyDescent="0.2">
      <c r="A821" s="19"/>
      <c r="B821" s="28"/>
      <c r="C821" s="24"/>
      <c r="D821" s="29"/>
      <c r="E821" s="25"/>
      <c r="F821" s="25"/>
    </row>
    <row r="822" spans="1:6" ht="6.95" customHeight="1" x14ac:dyDescent="0.2">
      <c r="A822" s="19"/>
      <c r="B822" s="28"/>
      <c r="C822" s="24"/>
      <c r="D822" s="29"/>
      <c r="E822" s="25"/>
      <c r="F822" s="25"/>
    </row>
    <row r="823" spans="1:6" ht="6.95" customHeight="1" x14ac:dyDescent="0.2">
      <c r="A823" s="19"/>
      <c r="B823" s="28"/>
      <c r="C823" s="24"/>
      <c r="D823" s="29"/>
      <c r="E823" s="25"/>
      <c r="F823" s="25"/>
    </row>
    <row r="824" spans="1:6" ht="6.95" customHeight="1" x14ac:dyDescent="0.2">
      <c r="A824" s="19">
        <v>7</v>
      </c>
      <c r="B824" s="28" t="s">
        <v>259</v>
      </c>
      <c r="C824" s="24" t="s">
        <v>19</v>
      </c>
      <c r="D824" s="29">
        <v>480</v>
      </c>
      <c r="E824" s="25">
        <v>9.9925705587973368E-2</v>
      </c>
      <c r="F824" s="25">
        <f t="shared" ref="F824" si="201">D824*E824</f>
        <v>47.964338682227215</v>
      </c>
    </row>
    <row r="825" spans="1:6" ht="6.95" customHeight="1" x14ac:dyDescent="0.2">
      <c r="A825" s="19"/>
      <c r="B825" s="28"/>
      <c r="C825" s="24"/>
      <c r="D825" s="29"/>
      <c r="E825" s="25"/>
      <c r="F825" s="25"/>
    </row>
    <row r="826" spans="1:6" ht="6.95" customHeight="1" x14ac:dyDescent="0.2">
      <c r="A826" s="19"/>
      <c r="B826" s="28"/>
      <c r="C826" s="24"/>
      <c r="D826" s="29"/>
      <c r="E826" s="25"/>
      <c r="F826" s="25"/>
    </row>
    <row r="827" spans="1:6" ht="6.95" customHeight="1" x14ac:dyDescent="0.2">
      <c r="A827" s="19"/>
      <c r="B827" s="28"/>
      <c r="C827" s="24"/>
      <c r="D827" s="29"/>
      <c r="E827" s="25"/>
      <c r="F827" s="25"/>
    </row>
    <row r="828" spans="1:6" ht="6.95" customHeight="1" x14ac:dyDescent="0.2">
      <c r="A828" s="19">
        <v>8</v>
      </c>
      <c r="B828" s="28" t="s">
        <v>138</v>
      </c>
      <c r="C828" s="24" t="s">
        <v>19</v>
      </c>
      <c r="D828" s="41">
        <v>14.9</v>
      </c>
      <c r="E828" s="25">
        <v>0.54858792291681058</v>
      </c>
      <c r="F828" s="25">
        <f t="shared" ref="F828" si="202">D828*E828</f>
        <v>8.1739600514604778</v>
      </c>
    </row>
    <row r="829" spans="1:6" ht="6.95" customHeight="1" x14ac:dyDescent="0.2">
      <c r="A829" s="19"/>
      <c r="B829" s="28"/>
      <c r="C829" s="24"/>
      <c r="D829" s="41"/>
      <c r="E829" s="25"/>
      <c r="F829" s="25"/>
    </row>
    <row r="830" spans="1:6" ht="6.95" customHeight="1" x14ac:dyDescent="0.2">
      <c r="A830" s="19"/>
      <c r="B830" s="28"/>
      <c r="C830" s="24"/>
      <c r="D830" s="41"/>
      <c r="E830" s="25"/>
      <c r="F830" s="25"/>
    </row>
    <row r="831" spans="1:6" ht="6.95" customHeight="1" x14ac:dyDescent="0.2">
      <c r="A831" s="19"/>
      <c r="B831" s="28"/>
      <c r="C831" s="24"/>
      <c r="D831" s="41"/>
      <c r="E831" s="25"/>
      <c r="F831" s="25"/>
    </row>
    <row r="832" spans="1:6" ht="6.95" customHeight="1" x14ac:dyDescent="0.2">
      <c r="A832" s="19">
        <v>9</v>
      </c>
      <c r="B832" s="28" t="s">
        <v>139</v>
      </c>
      <c r="C832" s="27" t="s">
        <v>3</v>
      </c>
      <c r="D832" s="40">
        <v>29</v>
      </c>
      <c r="E832" s="25">
        <v>3.0178904372206725</v>
      </c>
      <c r="F832" s="25">
        <f t="shared" ref="F832" si="203">D832*E832</f>
        <v>87.518822679399506</v>
      </c>
    </row>
    <row r="833" spans="1:6" ht="6.95" customHeight="1" x14ac:dyDescent="0.2">
      <c r="A833" s="19"/>
      <c r="B833" s="28"/>
      <c r="C833" s="27"/>
      <c r="D833" s="40"/>
      <c r="E833" s="25"/>
      <c r="F833" s="25"/>
    </row>
    <row r="834" spans="1:6" ht="6.95" customHeight="1" x14ac:dyDescent="0.2">
      <c r="A834" s="19"/>
      <c r="B834" s="28"/>
      <c r="C834" s="27"/>
      <c r="D834" s="40"/>
      <c r="E834" s="25"/>
      <c r="F834" s="25"/>
    </row>
    <row r="835" spans="1:6" ht="6.95" customHeight="1" x14ac:dyDescent="0.2">
      <c r="A835" s="19"/>
      <c r="B835" s="28"/>
      <c r="C835" s="27"/>
      <c r="D835" s="40"/>
      <c r="E835" s="25"/>
      <c r="F835" s="25"/>
    </row>
    <row r="836" spans="1:6" ht="6.95" customHeight="1" x14ac:dyDescent="0.2">
      <c r="A836" s="19"/>
      <c r="B836" s="39" t="s">
        <v>140</v>
      </c>
      <c r="C836" s="24"/>
      <c r="D836" s="29"/>
      <c r="E836" s="25">
        <v>0</v>
      </c>
      <c r="F836" s="25">
        <f t="shared" ref="F836" si="204">D836*E836</f>
        <v>0</v>
      </c>
    </row>
    <row r="837" spans="1:6" ht="6.95" customHeight="1" x14ac:dyDescent="0.2">
      <c r="A837" s="19"/>
      <c r="B837" s="39"/>
      <c r="C837" s="24"/>
      <c r="D837" s="29"/>
      <c r="E837" s="25"/>
      <c r="F837" s="25"/>
    </row>
    <row r="838" spans="1:6" ht="6.95" customHeight="1" x14ac:dyDescent="0.2">
      <c r="A838" s="19"/>
      <c r="B838" s="39"/>
      <c r="C838" s="24"/>
      <c r="D838" s="29"/>
      <c r="E838" s="25"/>
      <c r="F838" s="25"/>
    </row>
    <row r="839" spans="1:6" ht="6.95" customHeight="1" x14ac:dyDescent="0.2">
      <c r="A839" s="19"/>
      <c r="B839" s="57"/>
      <c r="C839" s="60"/>
      <c r="D839" s="63"/>
      <c r="E839" s="25"/>
      <c r="F839" s="25"/>
    </row>
    <row r="840" spans="1:6" ht="6.95" customHeight="1" x14ac:dyDescent="0.2">
      <c r="A840" s="19">
        <v>1</v>
      </c>
      <c r="B840" s="30" t="s">
        <v>260</v>
      </c>
      <c r="C840" s="24" t="s">
        <v>2</v>
      </c>
      <c r="D840" s="24">
        <v>1</v>
      </c>
      <c r="E840" s="25">
        <v>45.830784937139832</v>
      </c>
      <c r="F840" s="25">
        <f t="shared" ref="F840" si="205">D840*E840</f>
        <v>45.830784937139832</v>
      </c>
    </row>
    <row r="841" spans="1:6" ht="6.95" customHeight="1" x14ac:dyDescent="0.2">
      <c r="A841" s="19"/>
      <c r="B841" s="30"/>
      <c r="C841" s="24"/>
      <c r="D841" s="24"/>
      <c r="E841" s="25"/>
      <c r="F841" s="25"/>
    </row>
    <row r="842" spans="1:6" ht="6.95" customHeight="1" x14ac:dyDescent="0.2">
      <c r="A842" s="19"/>
      <c r="B842" s="30"/>
      <c r="C842" s="24"/>
      <c r="D842" s="24"/>
      <c r="E842" s="25"/>
      <c r="F842" s="25"/>
    </row>
    <row r="843" spans="1:6" ht="6.95" customHeight="1" x14ac:dyDescent="0.2">
      <c r="A843" s="19"/>
      <c r="B843" s="30"/>
      <c r="C843" s="24"/>
      <c r="D843" s="24"/>
      <c r="E843" s="25"/>
      <c r="F843" s="25"/>
    </row>
    <row r="844" spans="1:6" ht="6.95" customHeight="1" x14ac:dyDescent="0.2">
      <c r="A844" s="19">
        <v>2</v>
      </c>
      <c r="B844" s="26" t="s">
        <v>261</v>
      </c>
      <c r="C844" s="24" t="s">
        <v>3</v>
      </c>
      <c r="D844" s="68">
        <v>9.5000000000000001E-2</v>
      </c>
      <c r="E844" s="25">
        <v>432.22799737567266</v>
      </c>
      <c r="F844" s="25">
        <f t="shared" ref="F844" si="206">D844*E844</f>
        <v>41.061659750688904</v>
      </c>
    </row>
    <row r="845" spans="1:6" ht="6.95" customHeight="1" x14ac:dyDescent="0.2">
      <c r="A845" s="19"/>
      <c r="B845" s="26"/>
      <c r="C845" s="24"/>
      <c r="D845" s="68"/>
      <c r="E845" s="25"/>
      <c r="F845" s="25"/>
    </row>
    <row r="846" spans="1:6" ht="6.95" customHeight="1" x14ac:dyDescent="0.2">
      <c r="A846" s="19"/>
      <c r="B846" s="26"/>
      <c r="C846" s="24"/>
      <c r="D846" s="68"/>
      <c r="E846" s="25"/>
      <c r="F846" s="25"/>
    </row>
    <row r="847" spans="1:6" ht="6.95" customHeight="1" x14ac:dyDescent="0.2">
      <c r="A847" s="19"/>
      <c r="B847" s="26"/>
      <c r="C847" s="24"/>
      <c r="D847" s="68"/>
      <c r="E847" s="25"/>
      <c r="F847" s="25"/>
    </row>
    <row r="848" spans="1:6" ht="6.95" customHeight="1" x14ac:dyDescent="0.2">
      <c r="A848" s="19">
        <v>3</v>
      </c>
      <c r="B848" s="28" t="s">
        <v>141</v>
      </c>
      <c r="C848" s="24" t="s">
        <v>2</v>
      </c>
      <c r="D848" s="29">
        <v>8</v>
      </c>
      <c r="E848" s="25">
        <v>0.26043400689645846</v>
      </c>
      <c r="F848" s="25">
        <f t="shared" ref="F848" si="207">D848*E848</f>
        <v>2.0834720551716677</v>
      </c>
    </row>
    <row r="849" spans="1:6" ht="6.95" customHeight="1" x14ac:dyDescent="0.2">
      <c r="A849" s="19"/>
      <c r="B849" s="28"/>
      <c r="C849" s="24"/>
      <c r="D849" s="29"/>
      <c r="E849" s="25"/>
      <c r="F849" s="25"/>
    </row>
    <row r="850" spans="1:6" ht="6.95" customHeight="1" x14ac:dyDescent="0.2">
      <c r="A850" s="19"/>
      <c r="B850" s="28"/>
      <c r="C850" s="24"/>
      <c r="D850" s="29"/>
      <c r="E850" s="25"/>
      <c r="F850" s="25"/>
    </row>
    <row r="851" spans="1:6" ht="6.95" customHeight="1" x14ac:dyDescent="0.2">
      <c r="A851" s="19"/>
      <c r="B851" s="28"/>
      <c r="C851" s="24"/>
      <c r="D851" s="29"/>
      <c r="E851" s="25"/>
      <c r="F851" s="25"/>
    </row>
    <row r="852" spans="1:6" ht="6.95" customHeight="1" x14ac:dyDescent="0.2">
      <c r="A852" s="19">
        <v>4</v>
      </c>
      <c r="B852" s="30" t="s">
        <v>262</v>
      </c>
      <c r="C852" s="24" t="s">
        <v>6</v>
      </c>
      <c r="D852" s="24">
        <v>7</v>
      </c>
      <c r="E852" s="25">
        <v>1.2052051408666307</v>
      </c>
      <c r="F852" s="25">
        <f t="shared" ref="F852" si="208">D852*E852</f>
        <v>8.4364359860664138</v>
      </c>
    </row>
    <row r="853" spans="1:6" ht="6.95" customHeight="1" x14ac:dyDescent="0.2">
      <c r="A853" s="19"/>
      <c r="B853" s="30"/>
      <c r="C853" s="24"/>
      <c r="D853" s="24"/>
      <c r="E853" s="25"/>
      <c r="F853" s="25"/>
    </row>
    <row r="854" spans="1:6" ht="6.95" customHeight="1" x14ac:dyDescent="0.2">
      <c r="A854" s="19"/>
      <c r="B854" s="30"/>
      <c r="C854" s="24"/>
      <c r="D854" s="24"/>
      <c r="E854" s="25"/>
      <c r="F854" s="25"/>
    </row>
    <row r="855" spans="1:6" ht="6.95" customHeight="1" x14ac:dyDescent="0.2">
      <c r="A855" s="19"/>
      <c r="B855" s="30"/>
      <c r="C855" s="24"/>
      <c r="D855" s="24"/>
      <c r="E855" s="25"/>
      <c r="F855" s="25"/>
    </row>
    <row r="856" spans="1:6" ht="6.95" customHeight="1" x14ac:dyDescent="0.2">
      <c r="A856" s="67" t="s">
        <v>221</v>
      </c>
      <c r="B856" s="67"/>
      <c r="C856" s="67"/>
      <c r="D856" s="67"/>
      <c r="E856" s="25">
        <v>0</v>
      </c>
      <c r="F856" s="25">
        <f t="shared" ref="F856" si="209">D856*E856</f>
        <v>0</v>
      </c>
    </row>
    <row r="857" spans="1:6" ht="6.95" customHeight="1" x14ac:dyDescent="0.2">
      <c r="A857" s="67"/>
      <c r="B857" s="67"/>
      <c r="C857" s="67"/>
      <c r="D857" s="67"/>
      <c r="E857" s="25"/>
      <c r="F857" s="25"/>
    </row>
    <row r="858" spans="1:6" ht="6.95" customHeight="1" x14ac:dyDescent="0.2">
      <c r="A858" s="67"/>
      <c r="B858" s="67"/>
      <c r="C858" s="67"/>
      <c r="D858" s="67"/>
      <c r="E858" s="25"/>
      <c r="F858" s="25"/>
    </row>
    <row r="859" spans="1:6" ht="6.95" customHeight="1" x14ac:dyDescent="0.2">
      <c r="A859" s="67"/>
      <c r="B859" s="67"/>
      <c r="C859" s="67"/>
      <c r="D859" s="67"/>
      <c r="E859" s="25"/>
      <c r="F859" s="25"/>
    </row>
    <row r="860" spans="1:6" ht="6.95" customHeight="1" x14ac:dyDescent="0.2">
      <c r="A860" s="19"/>
      <c r="B860" s="104" t="s">
        <v>142</v>
      </c>
      <c r="C860" s="24"/>
      <c r="D860" s="29"/>
      <c r="E860" s="25">
        <v>0</v>
      </c>
      <c r="F860" s="25">
        <f t="shared" ref="F860" si="210">D860*E860</f>
        <v>0</v>
      </c>
    </row>
    <row r="861" spans="1:6" ht="6.95" customHeight="1" x14ac:dyDescent="0.2">
      <c r="A861" s="19"/>
      <c r="B861" s="104"/>
      <c r="C861" s="24"/>
      <c r="D861" s="29"/>
      <c r="E861" s="25"/>
      <c r="F861" s="25"/>
    </row>
    <row r="862" spans="1:6" ht="6.95" customHeight="1" x14ac:dyDescent="0.2">
      <c r="A862" s="19"/>
      <c r="B862" s="104"/>
      <c r="C862" s="24"/>
      <c r="D862" s="29"/>
      <c r="E862" s="25"/>
      <c r="F862" s="25"/>
    </row>
    <row r="863" spans="1:6" ht="6.95" customHeight="1" x14ac:dyDescent="0.2">
      <c r="A863" s="19"/>
      <c r="B863" s="104"/>
      <c r="C863" s="24"/>
      <c r="D863" s="29"/>
      <c r="E863" s="25"/>
      <c r="F863" s="25"/>
    </row>
    <row r="864" spans="1:6" ht="6.95" customHeight="1" x14ac:dyDescent="0.2">
      <c r="A864" s="19">
        <v>1</v>
      </c>
      <c r="B864" s="30" t="s">
        <v>145</v>
      </c>
      <c r="C864" s="24" t="s">
        <v>6</v>
      </c>
      <c r="D864" s="24">
        <v>4</v>
      </c>
      <c r="E864" s="25">
        <v>6.3727923061120038</v>
      </c>
      <c r="F864" s="25">
        <f t="shared" ref="F864" si="211">D864*E864</f>
        <v>25.491169224448015</v>
      </c>
    </row>
    <row r="865" spans="1:6" ht="6.95" customHeight="1" x14ac:dyDescent="0.2">
      <c r="A865" s="19"/>
      <c r="B865" s="30"/>
      <c r="C865" s="24"/>
      <c r="D865" s="24"/>
      <c r="E865" s="25"/>
      <c r="F865" s="25"/>
    </row>
    <row r="866" spans="1:6" ht="6.95" customHeight="1" x14ac:dyDescent="0.2">
      <c r="A866" s="19"/>
      <c r="B866" s="30"/>
      <c r="C866" s="24"/>
      <c r="D866" s="24"/>
      <c r="E866" s="25"/>
      <c r="F866" s="25"/>
    </row>
    <row r="867" spans="1:6" ht="6.95" customHeight="1" x14ac:dyDescent="0.2">
      <c r="A867" s="19"/>
      <c r="B867" s="30"/>
      <c r="C867" s="24"/>
      <c r="D867" s="24"/>
      <c r="E867" s="25"/>
      <c r="F867" s="25"/>
    </row>
    <row r="868" spans="1:6" ht="6.95" customHeight="1" x14ac:dyDescent="0.2">
      <c r="A868" s="19">
        <v>2</v>
      </c>
      <c r="B868" s="30" t="s">
        <v>146</v>
      </c>
      <c r="C868" s="24" t="s">
        <v>70</v>
      </c>
      <c r="D868" s="29">
        <v>1</v>
      </c>
      <c r="E868" s="25">
        <v>6.3727923061120038</v>
      </c>
      <c r="F868" s="25">
        <f t="shared" ref="F868" si="212">D868*E868</f>
        <v>6.3727923061120038</v>
      </c>
    </row>
    <row r="869" spans="1:6" ht="6.95" customHeight="1" x14ac:dyDescent="0.2">
      <c r="A869" s="19"/>
      <c r="B869" s="30"/>
      <c r="C869" s="24"/>
      <c r="D869" s="29"/>
      <c r="E869" s="25"/>
      <c r="F869" s="25"/>
    </row>
    <row r="870" spans="1:6" ht="6.95" customHeight="1" x14ac:dyDescent="0.2">
      <c r="A870" s="19"/>
      <c r="B870" s="30"/>
      <c r="C870" s="24"/>
      <c r="D870" s="29"/>
      <c r="E870" s="25"/>
      <c r="F870" s="25"/>
    </row>
    <row r="871" spans="1:6" ht="6.95" customHeight="1" x14ac:dyDescent="0.2">
      <c r="A871" s="19"/>
      <c r="B871" s="30"/>
      <c r="C871" s="24"/>
      <c r="D871" s="29"/>
      <c r="E871" s="25"/>
      <c r="F871" s="25"/>
    </row>
    <row r="872" spans="1:6" ht="6.95" customHeight="1" x14ac:dyDescent="0.2">
      <c r="A872" s="19">
        <v>3</v>
      </c>
      <c r="B872" s="30" t="s">
        <v>147</v>
      </c>
      <c r="C872" s="24" t="s">
        <v>2</v>
      </c>
      <c r="D872" s="29">
        <v>2</v>
      </c>
      <c r="E872" s="25">
        <v>5.3707522468414117</v>
      </c>
      <c r="F872" s="25">
        <f t="shared" ref="F872" si="213">D872*E872</f>
        <v>10.741504493682823</v>
      </c>
    </row>
    <row r="873" spans="1:6" ht="6.95" customHeight="1" x14ac:dyDescent="0.2">
      <c r="A873" s="19"/>
      <c r="B873" s="30"/>
      <c r="C873" s="24"/>
      <c r="D873" s="29"/>
      <c r="E873" s="25"/>
      <c r="F873" s="25"/>
    </row>
    <row r="874" spans="1:6" ht="6.95" customHeight="1" x14ac:dyDescent="0.2">
      <c r="A874" s="19"/>
      <c r="B874" s="30"/>
      <c r="C874" s="24"/>
      <c r="D874" s="29"/>
      <c r="E874" s="25"/>
      <c r="F874" s="25"/>
    </row>
    <row r="875" spans="1:6" ht="6.95" customHeight="1" x14ac:dyDescent="0.2">
      <c r="A875" s="19"/>
      <c r="B875" s="30"/>
      <c r="C875" s="24"/>
      <c r="D875" s="29"/>
      <c r="E875" s="25"/>
      <c r="F875" s="25"/>
    </row>
    <row r="876" spans="1:6" ht="6.95" customHeight="1" x14ac:dyDescent="0.2">
      <c r="A876" s="19">
        <v>4</v>
      </c>
      <c r="B876" s="30" t="s">
        <v>148</v>
      </c>
      <c r="C876" s="24" t="s">
        <v>2</v>
      </c>
      <c r="D876" s="24">
        <v>3</v>
      </c>
      <c r="E876" s="25">
        <v>3.0138884398095058</v>
      </c>
      <c r="F876" s="25">
        <f t="shared" ref="F876" si="214">D876*E876</f>
        <v>9.0416653194285175</v>
      </c>
    </row>
    <row r="877" spans="1:6" ht="6.95" customHeight="1" x14ac:dyDescent="0.2">
      <c r="A877" s="19"/>
      <c r="B877" s="30"/>
      <c r="C877" s="24"/>
      <c r="D877" s="24"/>
      <c r="E877" s="25"/>
      <c r="F877" s="25"/>
    </row>
    <row r="878" spans="1:6" ht="6.95" customHeight="1" x14ac:dyDescent="0.2">
      <c r="A878" s="19"/>
      <c r="B878" s="30"/>
      <c r="C878" s="24"/>
      <c r="D878" s="24"/>
      <c r="E878" s="25"/>
      <c r="F878" s="25"/>
    </row>
    <row r="879" spans="1:6" ht="6.95" customHeight="1" x14ac:dyDescent="0.2">
      <c r="A879" s="19"/>
      <c r="B879" s="30"/>
      <c r="C879" s="24"/>
      <c r="D879" s="24"/>
      <c r="E879" s="25"/>
      <c r="F879" s="25"/>
    </row>
    <row r="880" spans="1:6" ht="6.95" customHeight="1" x14ac:dyDescent="0.2">
      <c r="A880" s="19">
        <v>5</v>
      </c>
      <c r="B880" s="98" t="s">
        <v>144</v>
      </c>
      <c r="C880" s="90" t="s">
        <v>25</v>
      </c>
      <c r="D880" s="24">
        <v>3.0000000000000001E-3</v>
      </c>
      <c r="E880" s="25">
        <v>224.2348896686637</v>
      </c>
      <c r="F880" s="25">
        <f t="shared" ref="F880" si="215">D880*E880</f>
        <v>0.67270466900599113</v>
      </c>
    </row>
    <row r="881" spans="1:6" ht="6.95" customHeight="1" x14ac:dyDescent="0.2">
      <c r="A881" s="19"/>
      <c r="B881" s="98"/>
      <c r="C881" s="90"/>
      <c r="D881" s="24"/>
      <c r="E881" s="25"/>
      <c r="F881" s="25"/>
    </row>
    <row r="882" spans="1:6" ht="6.95" customHeight="1" x14ac:dyDescent="0.2">
      <c r="A882" s="19"/>
      <c r="B882" s="98"/>
      <c r="C882" s="90"/>
      <c r="D882" s="24"/>
      <c r="E882" s="25"/>
      <c r="F882" s="25"/>
    </row>
    <row r="883" spans="1:6" ht="6.95" customHeight="1" x14ac:dyDescent="0.2">
      <c r="A883" s="19"/>
      <c r="B883" s="98"/>
      <c r="C883" s="90"/>
      <c r="D883" s="24"/>
      <c r="E883" s="25"/>
      <c r="F883" s="25"/>
    </row>
    <row r="884" spans="1:6" ht="6.95" customHeight="1" x14ac:dyDescent="0.2">
      <c r="A884" s="67" t="s">
        <v>222</v>
      </c>
      <c r="B884" s="67"/>
      <c r="C884" s="67"/>
      <c r="D884" s="67"/>
      <c r="E884" s="25">
        <v>0</v>
      </c>
      <c r="F884" s="25">
        <f t="shared" ref="F884" si="216">D884*E884</f>
        <v>0</v>
      </c>
    </row>
    <row r="885" spans="1:6" ht="6.95" customHeight="1" x14ac:dyDescent="0.2">
      <c r="A885" s="67"/>
      <c r="B885" s="67"/>
      <c r="C885" s="67"/>
      <c r="D885" s="67"/>
      <c r="E885" s="25"/>
      <c r="F885" s="25"/>
    </row>
    <row r="886" spans="1:6" ht="6.95" customHeight="1" x14ac:dyDescent="0.2">
      <c r="A886" s="67"/>
      <c r="B886" s="67"/>
      <c r="C886" s="67"/>
      <c r="D886" s="67"/>
      <c r="E886" s="25"/>
      <c r="F886" s="25"/>
    </row>
    <row r="887" spans="1:6" ht="6.95" customHeight="1" x14ac:dyDescent="0.2">
      <c r="A887" s="67"/>
      <c r="B887" s="67"/>
      <c r="C887" s="67"/>
      <c r="D887" s="67"/>
      <c r="E887" s="25"/>
      <c r="F887" s="25"/>
    </row>
    <row r="888" spans="1:6" ht="6.95" customHeight="1" x14ac:dyDescent="0.2">
      <c r="A888" s="19"/>
      <c r="B888" s="104" t="s">
        <v>142</v>
      </c>
      <c r="C888" s="24"/>
      <c r="D888" s="29"/>
      <c r="E888" s="25">
        <v>0</v>
      </c>
      <c r="F888" s="25">
        <f t="shared" ref="F888" si="217">D888*E888</f>
        <v>0</v>
      </c>
    </row>
    <row r="889" spans="1:6" ht="6.95" customHeight="1" x14ac:dyDescent="0.2">
      <c r="A889" s="19"/>
      <c r="B889" s="104"/>
      <c r="C889" s="24"/>
      <c r="D889" s="29"/>
      <c r="E889" s="25"/>
      <c r="F889" s="25"/>
    </row>
    <row r="890" spans="1:6" ht="6.95" customHeight="1" x14ac:dyDescent="0.2">
      <c r="A890" s="19"/>
      <c r="B890" s="104"/>
      <c r="C890" s="24"/>
      <c r="D890" s="29"/>
      <c r="E890" s="25"/>
      <c r="F890" s="25"/>
    </row>
    <row r="891" spans="1:6" ht="6.95" customHeight="1" x14ac:dyDescent="0.2">
      <c r="A891" s="19"/>
      <c r="B891" s="104"/>
      <c r="C891" s="24"/>
      <c r="D891" s="29"/>
      <c r="E891" s="25"/>
      <c r="F891" s="25"/>
    </row>
    <row r="892" spans="1:6" ht="6.95" customHeight="1" x14ac:dyDescent="0.2">
      <c r="A892" s="19">
        <v>1</v>
      </c>
      <c r="B892" s="105" t="s">
        <v>108</v>
      </c>
      <c r="C892" s="60" t="s">
        <v>18</v>
      </c>
      <c r="D892" s="24">
        <v>15</v>
      </c>
      <c r="E892" s="25">
        <v>1.3196300191433392</v>
      </c>
      <c r="F892" s="25">
        <f t="shared" ref="F892" si="218">D892*E892</f>
        <v>19.794450287150088</v>
      </c>
    </row>
    <row r="893" spans="1:6" ht="6.95" customHeight="1" x14ac:dyDescent="0.2">
      <c r="A893" s="19"/>
      <c r="B893" s="106"/>
      <c r="C893" s="61"/>
      <c r="D893" s="24"/>
      <c r="E893" s="25"/>
      <c r="F893" s="25"/>
    </row>
    <row r="894" spans="1:6" ht="6.95" customHeight="1" x14ac:dyDescent="0.2">
      <c r="A894" s="19"/>
      <c r="B894" s="106"/>
      <c r="C894" s="61"/>
      <c r="D894" s="24"/>
      <c r="E894" s="25"/>
      <c r="F894" s="25"/>
    </row>
    <row r="895" spans="1:6" ht="6.95" customHeight="1" x14ac:dyDescent="0.2">
      <c r="A895" s="19"/>
      <c r="B895" s="107"/>
      <c r="C895" s="62"/>
      <c r="D895" s="24"/>
      <c r="E895" s="25"/>
      <c r="F895" s="25"/>
    </row>
    <row r="896" spans="1:6" ht="6.95" customHeight="1" x14ac:dyDescent="0.2">
      <c r="A896" s="19">
        <v>2</v>
      </c>
      <c r="B896" s="30" t="s">
        <v>110</v>
      </c>
      <c r="C896" s="24" t="s">
        <v>18</v>
      </c>
      <c r="D896" s="24">
        <v>12</v>
      </c>
      <c r="E896" s="25">
        <v>1.4700322497375813</v>
      </c>
      <c r="F896" s="25">
        <f t="shared" ref="F896" si="219">D896*E896</f>
        <v>17.640386996850975</v>
      </c>
    </row>
    <row r="897" spans="1:6" ht="6.95" customHeight="1" x14ac:dyDescent="0.2">
      <c r="A897" s="19"/>
      <c r="B897" s="30"/>
      <c r="C897" s="24"/>
      <c r="D897" s="24"/>
      <c r="E897" s="25"/>
      <c r="F897" s="25"/>
    </row>
    <row r="898" spans="1:6" ht="6.95" customHeight="1" x14ac:dyDescent="0.2">
      <c r="A898" s="19"/>
      <c r="B898" s="30"/>
      <c r="C898" s="24"/>
      <c r="D898" s="24"/>
      <c r="E898" s="25"/>
      <c r="F898" s="25"/>
    </row>
    <row r="899" spans="1:6" ht="6.95" customHeight="1" x14ac:dyDescent="0.2">
      <c r="A899" s="19"/>
      <c r="B899" s="30"/>
      <c r="C899" s="24"/>
      <c r="D899" s="24"/>
      <c r="E899" s="25"/>
      <c r="F899" s="25"/>
    </row>
    <row r="900" spans="1:6" ht="6.95" customHeight="1" x14ac:dyDescent="0.2">
      <c r="A900" s="19">
        <v>3</v>
      </c>
      <c r="B900" s="30" t="s">
        <v>149</v>
      </c>
      <c r="C900" s="24" t="s">
        <v>2</v>
      </c>
      <c r="D900" s="24">
        <v>1</v>
      </c>
      <c r="E900" s="25">
        <v>21.24873688395768</v>
      </c>
      <c r="F900" s="25">
        <f t="shared" ref="F900" si="220">D900*E900</f>
        <v>21.24873688395768</v>
      </c>
    </row>
    <row r="901" spans="1:6" ht="6.95" customHeight="1" x14ac:dyDescent="0.2">
      <c r="A901" s="19"/>
      <c r="B901" s="30"/>
      <c r="C901" s="24"/>
      <c r="D901" s="24"/>
      <c r="E901" s="25"/>
      <c r="F901" s="25"/>
    </row>
    <row r="902" spans="1:6" ht="6.95" customHeight="1" x14ac:dyDescent="0.2">
      <c r="A902" s="19"/>
      <c r="B902" s="30"/>
      <c r="C902" s="24"/>
      <c r="D902" s="24"/>
      <c r="E902" s="25"/>
      <c r="F902" s="25"/>
    </row>
    <row r="903" spans="1:6" ht="6.95" customHeight="1" x14ac:dyDescent="0.2">
      <c r="A903" s="19"/>
      <c r="B903" s="30"/>
      <c r="C903" s="24"/>
      <c r="D903" s="24"/>
      <c r="E903" s="25"/>
      <c r="F903" s="25"/>
    </row>
    <row r="904" spans="1:6" ht="6.95" customHeight="1" x14ac:dyDescent="0.2">
      <c r="A904" s="19">
        <v>4</v>
      </c>
      <c r="B904" s="30" t="s">
        <v>150</v>
      </c>
      <c r="C904" s="24" t="s">
        <v>2</v>
      </c>
      <c r="D904" s="24">
        <v>1</v>
      </c>
      <c r="E904" s="25">
        <v>2.2540563296888476</v>
      </c>
      <c r="F904" s="25">
        <f t="shared" ref="F904" si="221">D904*E904</f>
        <v>2.2540563296888476</v>
      </c>
    </row>
    <row r="905" spans="1:6" ht="6.95" customHeight="1" x14ac:dyDescent="0.2">
      <c r="A905" s="19"/>
      <c r="B905" s="30"/>
      <c r="C905" s="24"/>
      <c r="D905" s="24"/>
      <c r="E905" s="25"/>
      <c r="F905" s="25"/>
    </row>
    <row r="906" spans="1:6" ht="6.95" customHeight="1" x14ac:dyDescent="0.2">
      <c r="A906" s="19"/>
      <c r="B906" s="30"/>
      <c r="C906" s="24"/>
      <c r="D906" s="24"/>
      <c r="E906" s="25"/>
      <c r="F906" s="25"/>
    </row>
    <row r="907" spans="1:6" ht="6.95" customHeight="1" x14ac:dyDescent="0.2">
      <c r="A907" s="19"/>
      <c r="B907" s="30"/>
      <c r="C907" s="24"/>
      <c r="D907" s="24"/>
      <c r="E907" s="25"/>
      <c r="F907" s="25"/>
    </row>
    <row r="908" spans="1:6" ht="6.95" customHeight="1" x14ac:dyDescent="0.2">
      <c r="A908" s="19">
        <v>5</v>
      </c>
      <c r="B908" s="30" t="s">
        <v>113</v>
      </c>
      <c r="C908" s="24" t="s">
        <v>2</v>
      </c>
      <c r="D908" s="24">
        <v>1</v>
      </c>
      <c r="E908" s="25">
        <v>3.7115424997190671</v>
      </c>
      <c r="F908" s="25">
        <f t="shared" ref="F908" si="222">D908*E908</f>
        <v>3.7115424997190671</v>
      </c>
    </row>
    <row r="909" spans="1:6" ht="6.95" customHeight="1" x14ac:dyDescent="0.2">
      <c r="A909" s="19"/>
      <c r="B909" s="30"/>
      <c r="C909" s="24"/>
      <c r="D909" s="24"/>
      <c r="E909" s="25"/>
      <c r="F909" s="25"/>
    </row>
    <row r="910" spans="1:6" ht="6.95" customHeight="1" x14ac:dyDescent="0.2">
      <c r="A910" s="19"/>
      <c r="B910" s="30"/>
      <c r="C910" s="24"/>
      <c r="D910" s="24"/>
      <c r="E910" s="25"/>
      <c r="F910" s="25"/>
    </row>
    <row r="911" spans="1:6" ht="6.95" customHeight="1" x14ac:dyDescent="0.2">
      <c r="A911" s="19"/>
      <c r="B911" s="30"/>
      <c r="C911" s="24"/>
      <c r="D911" s="24"/>
      <c r="E911" s="25"/>
      <c r="F911" s="25"/>
    </row>
    <row r="912" spans="1:6" ht="6.95" customHeight="1" x14ac:dyDescent="0.2">
      <c r="A912" s="19">
        <v>6</v>
      </c>
      <c r="B912" s="69" t="s">
        <v>151</v>
      </c>
      <c r="C912" s="24" t="s">
        <v>2</v>
      </c>
      <c r="D912" s="24">
        <v>3</v>
      </c>
      <c r="E912" s="25">
        <v>3.5656994558570512</v>
      </c>
      <c r="F912" s="25">
        <f t="shared" ref="F912" si="223">D912*E912</f>
        <v>10.697098367571154</v>
      </c>
    </row>
    <row r="913" spans="1:6" ht="6.95" customHeight="1" x14ac:dyDescent="0.2">
      <c r="A913" s="19"/>
      <c r="B913" s="69"/>
      <c r="C913" s="24"/>
      <c r="D913" s="24"/>
      <c r="E913" s="25"/>
      <c r="F913" s="25"/>
    </row>
    <row r="914" spans="1:6" ht="6.95" customHeight="1" x14ac:dyDescent="0.2">
      <c r="A914" s="19"/>
      <c r="B914" s="69"/>
      <c r="C914" s="24"/>
      <c r="D914" s="24"/>
      <c r="E914" s="25"/>
      <c r="F914" s="25"/>
    </row>
    <row r="915" spans="1:6" ht="6.95" customHeight="1" x14ac:dyDescent="0.2">
      <c r="A915" s="19"/>
      <c r="B915" s="69"/>
      <c r="C915" s="24"/>
      <c r="D915" s="24"/>
      <c r="E915" s="25"/>
      <c r="F915" s="25"/>
    </row>
    <row r="916" spans="1:6" ht="6.95" customHeight="1" x14ac:dyDescent="0.2">
      <c r="A916" s="19">
        <v>7</v>
      </c>
      <c r="B916" s="108" t="s">
        <v>115</v>
      </c>
      <c r="C916" s="24" t="s">
        <v>2</v>
      </c>
      <c r="D916" s="29">
        <v>2</v>
      </c>
      <c r="E916" s="25">
        <v>1.830956831819498</v>
      </c>
      <c r="F916" s="25">
        <f t="shared" ref="F916" si="224">D916*E916</f>
        <v>3.661913663638996</v>
      </c>
    </row>
    <row r="917" spans="1:6" ht="6.95" customHeight="1" x14ac:dyDescent="0.2">
      <c r="A917" s="19"/>
      <c r="B917" s="108"/>
      <c r="C917" s="24"/>
      <c r="D917" s="29"/>
      <c r="E917" s="25"/>
      <c r="F917" s="25"/>
    </row>
    <row r="918" spans="1:6" ht="6.95" customHeight="1" x14ac:dyDescent="0.2">
      <c r="A918" s="19"/>
      <c r="B918" s="108"/>
      <c r="C918" s="24"/>
      <c r="D918" s="29"/>
      <c r="E918" s="25"/>
      <c r="F918" s="25"/>
    </row>
    <row r="919" spans="1:6" ht="6.95" customHeight="1" x14ac:dyDescent="0.2">
      <c r="A919" s="19"/>
      <c r="B919" s="108"/>
      <c r="C919" s="24"/>
      <c r="D919" s="29"/>
      <c r="E919" s="25"/>
      <c r="F919" s="25"/>
    </row>
    <row r="920" spans="1:6" ht="6.95" customHeight="1" x14ac:dyDescent="0.2">
      <c r="A920" s="19">
        <v>8</v>
      </c>
      <c r="B920" s="109" t="s">
        <v>152</v>
      </c>
      <c r="C920" s="24" t="s">
        <v>2</v>
      </c>
      <c r="D920" s="83">
        <v>1</v>
      </c>
      <c r="E920" s="25">
        <v>5.2150659396126011</v>
      </c>
      <c r="F920" s="25">
        <f t="shared" ref="F920" si="225">D920*E920</f>
        <v>5.2150659396126011</v>
      </c>
    </row>
    <row r="921" spans="1:6" ht="6.95" customHeight="1" x14ac:dyDescent="0.2">
      <c r="A921" s="19"/>
      <c r="B921" s="87"/>
      <c r="C921" s="24"/>
      <c r="D921" s="83"/>
      <c r="E921" s="25"/>
      <c r="F921" s="25"/>
    </row>
    <row r="922" spans="1:6" ht="6.95" customHeight="1" x14ac:dyDescent="0.2">
      <c r="A922" s="19"/>
      <c r="B922" s="87"/>
      <c r="C922" s="24"/>
      <c r="D922" s="83"/>
      <c r="E922" s="25"/>
      <c r="F922" s="25"/>
    </row>
    <row r="923" spans="1:6" ht="6.95" customHeight="1" x14ac:dyDescent="0.2">
      <c r="A923" s="19"/>
      <c r="B923" s="110"/>
      <c r="C923" s="24"/>
      <c r="D923" s="83"/>
      <c r="E923" s="25"/>
      <c r="F923" s="25"/>
    </row>
    <row r="924" spans="1:6" ht="6.95" customHeight="1" x14ac:dyDescent="0.2">
      <c r="A924" s="19">
        <v>9</v>
      </c>
      <c r="B924" s="108" t="s">
        <v>153</v>
      </c>
      <c r="C924" s="24" t="s">
        <v>2</v>
      </c>
      <c r="D924" s="29">
        <v>1</v>
      </c>
      <c r="E924" s="25">
        <v>0.65108501724114609</v>
      </c>
      <c r="F924" s="25">
        <f t="shared" ref="F924" si="226">D924*E924</f>
        <v>0.65108501724114609</v>
      </c>
    </row>
    <row r="925" spans="1:6" ht="6.95" customHeight="1" x14ac:dyDescent="0.2">
      <c r="A925" s="19"/>
      <c r="B925" s="108"/>
      <c r="C925" s="24"/>
      <c r="D925" s="29"/>
      <c r="E925" s="25"/>
      <c r="F925" s="25"/>
    </row>
    <row r="926" spans="1:6" ht="6.95" customHeight="1" x14ac:dyDescent="0.2">
      <c r="A926" s="19"/>
      <c r="B926" s="108"/>
      <c r="C926" s="24"/>
      <c r="D926" s="29"/>
      <c r="E926" s="25"/>
      <c r="F926" s="25"/>
    </row>
    <row r="927" spans="1:6" ht="6.95" customHeight="1" x14ac:dyDescent="0.2">
      <c r="A927" s="19"/>
      <c r="B927" s="108"/>
      <c r="C927" s="24"/>
      <c r="D927" s="29"/>
      <c r="E927" s="25"/>
      <c r="F927" s="25"/>
    </row>
    <row r="928" spans="1:6" ht="6.95" customHeight="1" x14ac:dyDescent="0.2">
      <c r="A928" s="19">
        <v>10</v>
      </c>
      <c r="B928" s="108" t="s">
        <v>117</v>
      </c>
      <c r="C928" s="24" t="s">
        <v>2</v>
      </c>
      <c r="D928" s="29">
        <v>22</v>
      </c>
      <c r="E928" s="25">
        <v>6.5108501724114615E-2</v>
      </c>
      <c r="F928" s="25">
        <f t="shared" ref="F928" si="227">D928*E928</f>
        <v>1.4323870379305215</v>
      </c>
    </row>
    <row r="929" spans="1:6" ht="6.95" customHeight="1" x14ac:dyDescent="0.2">
      <c r="A929" s="19"/>
      <c r="B929" s="108"/>
      <c r="C929" s="24"/>
      <c r="D929" s="29"/>
      <c r="E929" s="25"/>
      <c r="F929" s="25"/>
    </row>
    <row r="930" spans="1:6" ht="6.95" customHeight="1" x14ac:dyDescent="0.2">
      <c r="A930" s="19"/>
      <c r="B930" s="108"/>
      <c r="C930" s="24"/>
      <c r="D930" s="29"/>
      <c r="E930" s="25"/>
      <c r="F930" s="25"/>
    </row>
    <row r="931" spans="1:6" ht="6.95" customHeight="1" x14ac:dyDescent="0.2">
      <c r="A931" s="19"/>
      <c r="B931" s="108"/>
      <c r="C931" s="24"/>
      <c r="D931" s="29"/>
      <c r="E931" s="25"/>
      <c r="F931" s="25"/>
    </row>
    <row r="932" spans="1:6" ht="6.95" customHeight="1" x14ac:dyDescent="0.2">
      <c r="A932" s="19">
        <v>11</v>
      </c>
      <c r="B932" s="107" t="s">
        <v>120</v>
      </c>
      <c r="C932" s="105" t="s">
        <v>18</v>
      </c>
      <c r="D932" s="63">
        <v>16</v>
      </c>
      <c r="E932" s="25">
        <v>0.15626040413787506</v>
      </c>
      <c r="F932" s="25">
        <f t="shared" ref="F932" si="228">D932*E932</f>
        <v>2.500166466206001</v>
      </c>
    </row>
    <row r="933" spans="1:6" ht="6.95" customHeight="1" x14ac:dyDescent="0.2">
      <c r="A933" s="19"/>
      <c r="B933" s="30"/>
      <c r="C933" s="106"/>
      <c r="D933" s="64"/>
      <c r="E933" s="25"/>
      <c r="F933" s="25"/>
    </row>
    <row r="934" spans="1:6" ht="6.95" customHeight="1" x14ac:dyDescent="0.2">
      <c r="A934" s="19"/>
      <c r="B934" s="30"/>
      <c r="C934" s="106"/>
      <c r="D934" s="64"/>
      <c r="E934" s="25"/>
      <c r="F934" s="25"/>
    </row>
    <row r="935" spans="1:6" ht="6.95" customHeight="1" x14ac:dyDescent="0.2">
      <c r="A935" s="19"/>
      <c r="B935" s="30"/>
      <c r="C935" s="107"/>
      <c r="D935" s="65"/>
      <c r="E935" s="25"/>
      <c r="F935" s="25"/>
    </row>
    <row r="936" spans="1:6" ht="6.95" customHeight="1" x14ac:dyDescent="0.2">
      <c r="A936" s="67" t="s">
        <v>223</v>
      </c>
      <c r="B936" s="67"/>
      <c r="C936" s="67"/>
      <c r="D936" s="67"/>
      <c r="E936" s="25">
        <v>0</v>
      </c>
      <c r="F936" s="25">
        <f t="shared" ref="F936" si="229">D936*E936</f>
        <v>0</v>
      </c>
    </row>
    <row r="937" spans="1:6" ht="6.95" customHeight="1" x14ac:dyDescent="0.2">
      <c r="A937" s="67"/>
      <c r="B937" s="67"/>
      <c r="C937" s="67"/>
      <c r="D937" s="67"/>
      <c r="E937" s="25"/>
      <c r="F937" s="25"/>
    </row>
    <row r="938" spans="1:6" ht="6.95" customHeight="1" x14ac:dyDescent="0.2">
      <c r="A938" s="67"/>
      <c r="B938" s="67"/>
      <c r="C938" s="67"/>
      <c r="D938" s="67"/>
      <c r="E938" s="25"/>
      <c r="F938" s="25"/>
    </row>
    <row r="939" spans="1:6" ht="6.95" customHeight="1" x14ac:dyDescent="0.2">
      <c r="A939" s="67"/>
      <c r="B939" s="67"/>
      <c r="C939" s="67"/>
      <c r="D939" s="67"/>
      <c r="E939" s="25"/>
      <c r="F939" s="25"/>
    </row>
    <row r="940" spans="1:6" ht="6.95" customHeight="1" x14ac:dyDescent="0.2">
      <c r="A940" s="19"/>
      <c r="B940" s="39" t="s">
        <v>218</v>
      </c>
      <c r="C940" s="24"/>
      <c r="D940" s="29"/>
      <c r="E940" s="25">
        <v>0</v>
      </c>
      <c r="F940" s="25">
        <f t="shared" ref="F940" si="230">D940*E940</f>
        <v>0</v>
      </c>
    </row>
    <row r="941" spans="1:6" ht="6.95" customHeight="1" x14ac:dyDescent="0.2">
      <c r="A941" s="19"/>
      <c r="B941" s="39"/>
      <c r="C941" s="24"/>
      <c r="D941" s="29"/>
      <c r="E941" s="25"/>
      <c r="F941" s="25"/>
    </row>
    <row r="942" spans="1:6" ht="6.95" customHeight="1" x14ac:dyDescent="0.2">
      <c r="A942" s="19"/>
      <c r="B942" s="39"/>
      <c r="C942" s="24"/>
      <c r="D942" s="29"/>
      <c r="E942" s="25"/>
      <c r="F942" s="25"/>
    </row>
    <row r="943" spans="1:6" ht="6.95" customHeight="1" x14ac:dyDescent="0.2">
      <c r="A943" s="19"/>
      <c r="B943" s="39"/>
      <c r="C943" s="24"/>
      <c r="D943" s="29"/>
      <c r="E943" s="25"/>
      <c r="F943" s="25"/>
    </row>
    <row r="944" spans="1:6" ht="6.95" customHeight="1" x14ac:dyDescent="0.2">
      <c r="A944" s="19">
        <v>1</v>
      </c>
      <c r="B944" s="105" t="s">
        <v>106</v>
      </c>
      <c r="C944" s="60" t="s">
        <v>18</v>
      </c>
      <c r="D944" s="60">
        <v>4</v>
      </c>
      <c r="E944" s="25">
        <v>1.9932354502171572</v>
      </c>
      <c r="F944" s="25">
        <f t="shared" ref="F944" si="231">D944*E944</f>
        <v>7.9729418008686288</v>
      </c>
    </row>
    <row r="945" spans="1:6" ht="6.95" customHeight="1" x14ac:dyDescent="0.2">
      <c r="A945" s="19"/>
      <c r="B945" s="106"/>
      <c r="C945" s="61"/>
      <c r="D945" s="61"/>
      <c r="E945" s="25"/>
      <c r="F945" s="25"/>
    </row>
    <row r="946" spans="1:6" ht="6.95" customHeight="1" x14ac:dyDescent="0.2">
      <c r="A946" s="19"/>
      <c r="B946" s="106"/>
      <c r="C946" s="61"/>
      <c r="D946" s="61"/>
      <c r="E946" s="25"/>
      <c r="F946" s="25"/>
    </row>
    <row r="947" spans="1:6" ht="6.95" customHeight="1" x14ac:dyDescent="0.2">
      <c r="A947" s="19"/>
      <c r="B947" s="107"/>
      <c r="C947" s="62"/>
      <c r="D947" s="62"/>
      <c r="E947" s="25"/>
      <c r="F947" s="25"/>
    </row>
    <row r="948" spans="1:6" ht="6.95" customHeight="1" x14ac:dyDescent="0.2">
      <c r="A948" s="19">
        <v>2</v>
      </c>
      <c r="B948" s="105" t="s">
        <v>107</v>
      </c>
      <c r="C948" s="60" t="s">
        <v>18</v>
      </c>
      <c r="D948" s="24">
        <v>16</v>
      </c>
      <c r="E948" s="25">
        <v>1.7475132936464703</v>
      </c>
      <c r="F948" s="25">
        <f t="shared" ref="F948" si="232">D948*E948</f>
        <v>27.960212698343526</v>
      </c>
    </row>
    <row r="949" spans="1:6" ht="6.95" customHeight="1" x14ac:dyDescent="0.2">
      <c r="A949" s="19"/>
      <c r="B949" s="106"/>
      <c r="C949" s="61"/>
      <c r="D949" s="24"/>
      <c r="E949" s="25"/>
      <c r="F949" s="25"/>
    </row>
    <row r="950" spans="1:6" ht="6.95" customHeight="1" x14ac:dyDescent="0.2">
      <c r="A950" s="19"/>
      <c r="B950" s="106"/>
      <c r="C950" s="61"/>
      <c r="D950" s="24"/>
      <c r="E950" s="25"/>
      <c r="F950" s="25"/>
    </row>
    <row r="951" spans="1:6" ht="6.95" customHeight="1" x14ac:dyDescent="0.2">
      <c r="A951" s="19"/>
      <c r="B951" s="107"/>
      <c r="C951" s="62"/>
      <c r="D951" s="24"/>
      <c r="E951" s="25"/>
      <c r="F951" s="25"/>
    </row>
    <row r="952" spans="1:6" ht="6.95" customHeight="1" x14ac:dyDescent="0.2">
      <c r="A952" s="19">
        <v>3</v>
      </c>
      <c r="B952" s="105" t="s">
        <v>108</v>
      </c>
      <c r="C952" s="60" t="s">
        <v>18</v>
      </c>
      <c r="D952" s="24">
        <v>35</v>
      </c>
      <c r="E952" s="25">
        <v>1.3196300191433392</v>
      </c>
      <c r="F952" s="25">
        <f t="shared" ref="F952" si="233">D952*E952</f>
        <v>46.187050670016873</v>
      </c>
    </row>
    <row r="953" spans="1:6" ht="6.95" customHeight="1" x14ac:dyDescent="0.2">
      <c r="A953" s="19"/>
      <c r="B953" s="106"/>
      <c r="C953" s="61"/>
      <c r="D953" s="24"/>
      <c r="E953" s="25"/>
      <c r="F953" s="25"/>
    </row>
    <row r="954" spans="1:6" ht="6.95" customHeight="1" x14ac:dyDescent="0.2">
      <c r="A954" s="19"/>
      <c r="B954" s="106"/>
      <c r="C954" s="61"/>
      <c r="D954" s="24"/>
      <c r="E954" s="25"/>
      <c r="F954" s="25"/>
    </row>
    <row r="955" spans="1:6" ht="6.95" customHeight="1" x14ac:dyDescent="0.2">
      <c r="A955" s="19"/>
      <c r="B955" s="107"/>
      <c r="C955" s="62"/>
      <c r="D955" s="24"/>
      <c r="E955" s="25"/>
      <c r="F955" s="25"/>
    </row>
    <row r="956" spans="1:6" ht="6.95" customHeight="1" x14ac:dyDescent="0.2">
      <c r="A956" s="19">
        <v>4</v>
      </c>
      <c r="B956" s="30" t="s">
        <v>109</v>
      </c>
      <c r="C956" s="24" t="s">
        <v>18</v>
      </c>
      <c r="D956" s="24">
        <v>20</v>
      </c>
      <c r="E956" s="25">
        <v>1.2768803740002244</v>
      </c>
      <c r="F956" s="25">
        <f t="shared" ref="F956" si="234">D956*E956</f>
        <v>25.537607480004489</v>
      </c>
    </row>
    <row r="957" spans="1:6" ht="6.95" customHeight="1" x14ac:dyDescent="0.2">
      <c r="A957" s="19"/>
      <c r="B957" s="30"/>
      <c r="C957" s="24"/>
      <c r="D957" s="24"/>
      <c r="E957" s="25"/>
      <c r="F957" s="25"/>
    </row>
    <row r="958" spans="1:6" ht="6.95" customHeight="1" x14ac:dyDescent="0.2">
      <c r="A958" s="19"/>
      <c r="B958" s="30"/>
      <c r="C958" s="24"/>
      <c r="D958" s="24"/>
      <c r="E958" s="25"/>
      <c r="F958" s="25"/>
    </row>
    <row r="959" spans="1:6" ht="6.95" customHeight="1" x14ac:dyDescent="0.2">
      <c r="A959" s="19"/>
      <c r="B959" s="30"/>
      <c r="C959" s="24"/>
      <c r="D959" s="24"/>
      <c r="E959" s="25"/>
      <c r="F959" s="25"/>
    </row>
    <row r="960" spans="1:6" ht="6.95" customHeight="1" x14ac:dyDescent="0.2">
      <c r="A960" s="19">
        <v>5</v>
      </c>
      <c r="B960" s="30" t="s">
        <v>110</v>
      </c>
      <c r="C960" s="24" t="s">
        <v>18</v>
      </c>
      <c r="D960" s="24">
        <v>75</v>
      </c>
      <c r="E960" s="25">
        <v>1.4700322497375813</v>
      </c>
      <c r="F960" s="25">
        <f t="shared" ref="F960" si="235">D960*E960</f>
        <v>110.2524187303186</v>
      </c>
    </row>
    <row r="961" spans="1:6" ht="6.95" customHeight="1" x14ac:dyDescent="0.2">
      <c r="A961" s="19"/>
      <c r="B961" s="30"/>
      <c r="C961" s="24"/>
      <c r="D961" s="24"/>
      <c r="E961" s="25"/>
      <c r="F961" s="25"/>
    </row>
    <row r="962" spans="1:6" ht="6.95" customHeight="1" x14ac:dyDescent="0.2">
      <c r="A962" s="19"/>
      <c r="B962" s="30"/>
      <c r="C962" s="24"/>
      <c r="D962" s="24"/>
      <c r="E962" s="25"/>
      <c r="F962" s="25"/>
    </row>
    <row r="963" spans="1:6" ht="6.95" customHeight="1" x14ac:dyDescent="0.2">
      <c r="A963" s="19"/>
      <c r="B963" s="30"/>
      <c r="C963" s="24"/>
      <c r="D963" s="24"/>
      <c r="E963" s="25"/>
      <c r="F963" s="25"/>
    </row>
    <row r="964" spans="1:6" ht="6.95" customHeight="1" x14ac:dyDescent="0.2">
      <c r="A964" s="19">
        <v>6</v>
      </c>
      <c r="B964" s="30" t="s">
        <v>111</v>
      </c>
      <c r="C964" s="24" t="s">
        <v>2</v>
      </c>
      <c r="D964" s="24">
        <v>1</v>
      </c>
      <c r="E964" s="25">
        <v>5.5384219061926769</v>
      </c>
      <c r="F964" s="25">
        <f t="shared" ref="F964" si="236">D964*E964</f>
        <v>5.5384219061926769</v>
      </c>
    </row>
    <row r="965" spans="1:6" ht="6.95" customHeight="1" x14ac:dyDescent="0.2">
      <c r="A965" s="19"/>
      <c r="B965" s="30"/>
      <c r="C965" s="24"/>
      <c r="D965" s="24"/>
      <c r="E965" s="25"/>
      <c r="F965" s="25"/>
    </row>
    <row r="966" spans="1:6" ht="6.95" customHeight="1" x14ac:dyDescent="0.2">
      <c r="A966" s="19"/>
      <c r="B966" s="30"/>
      <c r="C966" s="24"/>
      <c r="D966" s="24"/>
      <c r="E966" s="25"/>
      <c r="F966" s="25"/>
    </row>
    <row r="967" spans="1:6" ht="6.95" customHeight="1" x14ac:dyDescent="0.2">
      <c r="A967" s="19"/>
      <c r="B967" s="30"/>
      <c r="C967" s="24"/>
      <c r="D967" s="24"/>
      <c r="E967" s="25"/>
      <c r="F967" s="25"/>
    </row>
    <row r="968" spans="1:6" ht="6.95" customHeight="1" x14ac:dyDescent="0.2">
      <c r="A968" s="19">
        <v>7</v>
      </c>
      <c r="B968" s="30" t="s">
        <v>112</v>
      </c>
      <c r="C968" s="24" t="s">
        <v>2</v>
      </c>
      <c r="D968" s="24">
        <v>1</v>
      </c>
      <c r="E968" s="25">
        <v>5.5384219061926769</v>
      </c>
      <c r="F968" s="25">
        <f t="shared" ref="F968" si="237">D968*E968</f>
        <v>5.5384219061926769</v>
      </c>
    </row>
    <row r="969" spans="1:6" ht="6.95" customHeight="1" x14ac:dyDescent="0.2">
      <c r="A969" s="19"/>
      <c r="B969" s="30"/>
      <c r="C969" s="24"/>
      <c r="D969" s="24"/>
      <c r="E969" s="25"/>
      <c r="F969" s="25"/>
    </row>
    <row r="970" spans="1:6" ht="6.95" customHeight="1" x14ac:dyDescent="0.2">
      <c r="A970" s="19"/>
      <c r="B970" s="30"/>
      <c r="C970" s="24"/>
      <c r="D970" s="24"/>
      <c r="E970" s="25"/>
      <c r="F970" s="25"/>
    </row>
    <row r="971" spans="1:6" ht="6.95" customHeight="1" x14ac:dyDescent="0.2">
      <c r="A971" s="19"/>
      <c r="B971" s="30"/>
      <c r="C971" s="24"/>
      <c r="D971" s="24"/>
      <c r="E971" s="25"/>
      <c r="F971" s="25"/>
    </row>
    <row r="972" spans="1:6" ht="6.95" customHeight="1" x14ac:dyDescent="0.2">
      <c r="A972" s="19">
        <v>8</v>
      </c>
      <c r="B972" s="30" t="s">
        <v>113</v>
      </c>
      <c r="C972" s="24" t="s">
        <v>2</v>
      </c>
      <c r="D972" s="24">
        <v>1</v>
      </c>
      <c r="E972" s="25">
        <v>3.7115424997190671</v>
      </c>
      <c r="F972" s="25">
        <f t="shared" ref="F972" si="238">D972*E972</f>
        <v>3.7115424997190671</v>
      </c>
    </row>
    <row r="973" spans="1:6" ht="6.95" customHeight="1" x14ac:dyDescent="0.2">
      <c r="A973" s="19"/>
      <c r="B973" s="30"/>
      <c r="C973" s="24"/>
      <c r="D973" s="24"/>
      <c r="E973" s="25"/>
      <c r="F973" s="25"/>
    </row>
    <row r="974" spans="1:6" ht="6.95" customHeight="1" x14ac:dyDescent="0.2">
      <c r="A974" s="19"/>
      <c r="B974" s="30"/>
      <c r="C974" s="24"/>
      <c r="D974" s="24"/>
      <c r="E974" s="25"/>
      <c r="F974" s="25"/>
    </row>
    <row r="975" spans="1:6" ht="6.95" customHeight="1" x14ac:dyDescent="0.2">
      <c r="A975" s="19"/>
      <c r="B975" s="30"/>
      <c r="C975" s="24"/>
      <c r="D975" s="24"/>
      <c r="E975" s="25"/>
      <c r="F975" s="25"/>
    </row>
    <row r="976" spans="1:6" ht="6.95" customHeight="1" x14ac:dyDescent="0.2">
      <c r="A976" s="19">
        <v>9</v>
      </c>
      <c r="B976" s="30" t="s">
        <v>114</v>
      </c>
      <c r="C976" s="24" t="s">
        <v>2</v>
      </c>
      <c r="D976" s="24">
        <v>1</v>
      </c>
      <c r="E976" s="25">
        <v>2.6007914603056723</v>
      </c>
      <c r="F976" s="25">
        <f t="shared" ref="F976" si="239">D976*E976</f>
        <v>2.6007914603056723</v>
      </c>
    </row>
    <row r="977" spans="1:6" ht="6.95" customHeight="1" x14ac:dyDescent="0.2">
      <c r="A977" s="19"/>
      <c r="B977" s="30"/>
      <c r="C977" s="24"/>
      <c r="D977" s="24"/>
      <c r="E977" s="25"/>
      <c r="F977" s="25"/>
    </row>
    <row r="978" spans="1:6" ht="6.95" customHeight="1" x14ac:dyDescent="0.2">
      <c r="A978" s="19"/>
      <c r="B978" s="30"/>
      <c r="C978" s="24"/>
      <c r="D978" s="24"/>
      <c r="E978" s="25"/>
      <c r="F978" s="25"/>
    </row>
    <row r="979" spans="1:6" ht="6.95" customHeight="1" x14ac:dyDescent="0.2">
      <c r="A979" s="19"/>
      <c r="B979" s="30"/>
      <c r="C979" s="24"/>
      <c r="D979" s="24"/>
      <c r="E979" s="25"/>
      <c r="F979" s="25"/>
    </row>
    <row r="980" spans="1:6" ht="6.95" customHeight="1" x14ac:dyDescent="0.2">
      <c r="A980" s="19">
        <v>10</v>
      </c>
      <c r="B980" s="108" t="s">
        <v>115</v>
      </c>
      <c r="C980" s="24" t="s">
        <v>2</v>
      </c>
      <c r="D980" s="29">
        <v>28</v>
      </c>
      <c r="E980" s="25">
        <v>1.830956831819498</v>
      </c>
      <c r="F980" s="25">
        <f t="shared" ref="F980" si="240">D980*E980</f>
        <v>51.266791290945946</v>
      </c>
    </row>
    <row r="981" spans="1:6" ht="6.95" customHeight="1" x14ac:dyDescent="0.2">
      <c r="A981" s="19"/>
      <c r="B981" s="108"/>
      <c r="C981" s="24"/>
      <c r="D981" s="29"/>
      <c r="E981" s="25"/>
      <c r="F981" s="25"/>
    </row>
    <row r="982" spans="1:6" ht="6.95" customHeight="1" x14ac:dyDescent="0.2">
      <c r="A982" s="19"/>
      <c r="B982" s="108"/>
      <c r="C982" s="24"/>
      <c r="D982" s="29"/>
      <c r="E982" s="25"/>
      <c r="F982" s="25"/>
    </row>
    <row r="983" spans="1:6" ht="6.95" customHeight="1" x14ac:dyDescent="0.2">
      <c r="A983" s="19"/>
      <c r="B983" s="108"/>
      <c r="C983" s="24"/>
      <c r="D983" s="29"/>
      <c r="E983" s="25"/>
      <c r="F983" s="25"/>
    </row>
    <row r="984" spans="1:6" ht="6.95" customHeight="1" x14ac:dyDescent="0.2">
      <c r="A984" s="19">
        <v>11</v>
      </c>
      <c r="B984" s="108" t="s">
        <v>116</v>
      </c>
      <c r="C984" s="24" t="s">
        <v>2</v>
      </c>
      <c r="D984" s="29">
        <v>28</v>
      </c>
      <c r="E984" s="25">
        <v>0.65108501724114609</v>
      </c>
      <c r="F984" s="25">
        <f t="shared" ref="F984" si="241">D984*E984</f>
        <v>18.230380482752089</v>
      </c>
    </row>
    <row r="985" spans="1:6" ht="6.95" customHeight="1" x14ac:dyDescent="0.2">
      <c r="A985" s="19"/>
      <c r="B985" s="108"/>
      <c r="C985" s="24"/>
      <c r="D985" s="29"/>
      <c r="E985" s="25"/>
      <c r="F985" s="25"/>
    </row>
    <row r="986" spans="1:6" ht="6.95" customHeight="1" x14ac:dyDescent="0.2">
      <c r="A986" s="19"/>
      <c r="B986" s="108"/>
      <c r="C986" s="24"/>
      <c r="D986" s="29"/>
      <c r="E986" s="25"/>
      <c r="F986" s="25"/>
    </row>
    <row r="987" spans="1:6" ht="6.95" customHeight="1" x14ac:dyDescent="0.2">
      <c r="A987" s="19"/>
      <c r="B987" s="108"/>
      <c r="C987" s="24"/>
      <c r="D987" s="29"/>
      <c r="E987" s="25"/>
      <c r="F987" s="25"/>
    </row>
    <row r="988" spans="1:6" ht="6.95" customHeight="1" x14ac:dyDescent="0.2">
      <c r="A988" s="19">
        <v>12</v>
      </c>
      <c r="B988" s="108" t="s">
        <v>117</v>
      </c>
      <c r="C988" s="24" t="s">
        <v>2</v>
      </c>
      <c r="D988" s="29">
        <v>3</v>
      </c>
      <c r="E988" s="25">
        <v>6.5108501724114615E-2</v>
      </c>
      <c r="F988" s="25">
        <f t="shared" ref="F988" si="242">D988*E988</f>
        <v>0.19532550517234384</v>
      </c>
    </row>
    <row r="989" spans="1:6" ht="6.95" customHeight="1" x14ac:dyDescent="0.2">
      <c r="A989" s="19"/>
      <c r="B989" s="108"/>
      <c r="C989" s="24"/>
      <c r="D989" s="29"/>
      <c r="E989" s="25"/>
      <c r="F989" s="25"/>
    </row>
    <row r="990" spans="1:6" ht="6.95" customHeight="1" x14ac:dyDescent="0.2">
      <c r="A990" s="19"/>
      <c r="B990" s="108"/>
      <c r="C990" s="24"/>
      <c r="D990" s="29"/>
      <c r="E990" s="25"/>
      <c r="F990" s="25"/>
    </row>
    <row r="991" spans="1:6" ht="6.95" customHeight="1" x14ac:dyDescent="0.2">
      <c r="A991" s="19"/>
      <c r="B991" s="108"/>
      <c r="C991" s="24"/>
      <c r="D991" s="29"/>
      <c r="E991" s="25"/>
      <c r="F991" s="25"/>
    </row>
    <row r="992" spans="1:6" ht="6.95" customHeight="1" x14ac:dyDescent="0.2">
      <c r="A992" s="19">
        <v>13</v>
      </c>
      <c r="B992" s="30" t="s">
        <v>118</v>
      </c>
      <c r="C992" s="24" t="s">
        <v>3</v>
      </c>
      <c r="D992" s="68">
        <v>0.3</v>
      </c>
      <c r="E992" s="25">
        <v>222.76279171361011</v>
      </c>
      <c r="F992" s="25">
        <f t="shared" ref="F992" si="243">D992*E992</f>
        <v>66.828837514083034</v>
      </c>
    </row>
    <row r="993" spans="1:6" ht="6.95" customHeight="1" x14ac:dyDescent="0.2">
      <c r="A993" s="19"/>
      <c r="B993" s="30"/>
      <c r="C993" s="24"/>
      <c r="D993" s="68"/>
      <c r="E993" s="25"/>
      <c r="F993" s="25"/>
    </row>
    <row r="994" spans="1:6" ht="6.95" customHeight="1" x14ac:dyDescent="0.2">
      <c r="A994" s="19"/>
      <c r="B994" s="30"/>
      <c r="C994" s="24"/>
      <c r="D994" s="68"/>
      <c r="E994" s="25"/>
      <c r="F994" s="25"/>
    </row>
    <row r="995" spans="1:6" ht="6.95" customHeight="1" x14ac:dyDescent="0.2">
      <c r="A995" s="19"/>
      <c r="B995" s="30"/>
      <c r="C995" s="24"/>
      <c r="D995" s="68"/>
      <c r="E995" s="25"/>
      <c r="F995" s="25"/>
    </row>
    <row r="996" spans="1:6" ht="6.95" customHeight="1" x14ac:dyDescent="0.2">
      <c r="A996" s="19">
        <v>14</v>
      </c>
      <c r="B996" s="30" t="s">
        <v>219</v>
      </c>
      <c r="C996" s="24" t="s">
        <v>3</v>
      </c>
      <c r="D996" s="68">
        <v>8.2000000000000003E-2</v>
      </c>
      <c r="E996" s="25">
        <v>431.09641161570761</v>
      </c>
      <c r="F996" s="25">
        <f t="shared" ref="F996" si="244">D996*E996</f>
        <v>35.349905752488027</v>
      </c>
    </row>
    <row r="997" spans="1:6" ht="6.95" customHeight="1" x14ac:dyDescent="0.2">
      <c r="A997" s="19"/>
      <c r="B997" s="30"/>
      <c r="C997" s="24"/>
      <c r="D997" s="68"/>
      <c r="E997" s="25"/>
      <c r="F997" s="25"/>
    </row>
    <row r="998" spans="1:6" ht="6.95" customHeight="1" x14ac:dyDescent="0.2">
      <c r="A998" s="19"/>
      <c r="B998" s="30"/>
      <c r="C998" s="24"/>
      <c r="D998" s="68"/>
      <c r="E998" s="25"/>
      <c r="F998" s="25"/>
    </row>
    <row r="999" spans="1:6" ht="6.95" customHeight="1" x14ac:dyDescent="0.2">
      <c r="A999" s="19"/>
      <c r="B999" s="30"/>
      <c r="C999" s="24"/>
      <c r="D999" s="68"/>
      <c r="E999" s="25"/>
      <c r="F999" s="25"/>
    </row>
    <row r="1000" spans="1:6" ht="6.95" customHeight="1" x14ac:dyDescent="0.2">
      <c r="A1000" s="19">
        <v>15</v>
      </c>
      <c r="B1000" s="30" t="s">
        <v>220</v>
      </c>
      <c r="C1000" s="24" t="s">
        <v>3</v>
      </c>
      <c r="D1000" s="27">
        <v>1.7000000000000001E-2</v>
      </c>
      <c r="E1000" s="25">
        <v>512.06143784971312</v>
      </c>
      <c r="F1000" s="25">
        <f t="shared" ref="F1000" si="245">D1000*E1000</f>
        <v>8.7050444434451233</v>
      </c>
    </row>
    <row r="1001" spans="1:6" ht="6.95" customHeight="1" x14ac:dyDescent="0.2">
      <c r="A1001" s="19"/>
      <c r="B1001" s="30"/>
      <c r="C1001" s="24"/>
      <c r="D1001" s="27"/>
      <c r="E1001" s="25"/>
      <c r="F1001" s="25"/>
    </row>
    <row r="1002" spans="1:6" ht="6.95" customHeight="1" x14ac:dyDescent="0.2">
      <c r="A1002" s="19"/>
      <c r="B1002" s="30"/>
      <c r="C1002" s="24"/>
      <c r="D1002" s="27"/>
      <c r="E1002" s="25"/>
      <c r="F1002" s="25"/>
    </row>
    <row r="1003" spans="1:6" ht="6.95" customHeight="1" x14ac:dyDescent="0.2">
      <c r="A1003" s="19"/>
      <c r="B1003" s="30"/>
      <c r="C1003" s="24"/>
      <c r="D1003" s="27"/>
      <c r="E1003" s="25"/>
      <c r="F1003" s="25"/>
    </row>
    <row r="1004" spans="1:6" ht="6.95" customHeight="1" x14ac:dyDescent="0.2">
      <c r="A1004" s="19">
        <v>16</v>
      </c>
      <c r="B1004" s="30" t="s">
        <v>119</v>
      </c>
      <c r="C1004" s="24" t="s">
        <v>2</v>
      </c>
      <c r="D1004" s="29">
        <v>20</v>
      </c>
      <c r="E1004" s="25">
        <v>1.1922391711376186</v>
      </c>
      <c r="F1004" s="25">
        <f t="shared" ref="F1004" si="246">D1004*E1004</f>
        <v>23.844783422752371</v>
      </c>
    </row>
    <row r="1005" spans="1:6" ht="6.95" customHeight="1" x14ac:dyDescent="0.2">
      <c r="A1005" s="19"/>
      <c r="B1005" s="30"/>
      <c r="C1005" s="24"/>
      <c r="D1005" s="29"/>
      <c r="E1005" s="25"/>
      <c r="F1005" s="25"/>
    </row>
    <row r="1006" spans="1:6" ht="6.95" customHeight="1" x14ac:dyDescent="0.2">
      <c r="A1006" s="19"/>
      <c r="B1006" s="30"/>
      <c r="C1006" s="24"/>
      <c r="D1006" s="29"/>
      <c r="E1006" s="25"/>
      <c r="F1006" s="25"/>
    </row>
    <row r="1007" spans="1:6" ht="6.95" customHeight="1" x14ac:dyDescent="0.2">
      <c r="A1007" s="19"/>
      <c r="B1007" s="30"/>
      <c r="C1007" s="24"/>
      <c r="D1007" s="29"/>
      <c r="E1007" s="25"/>
      <c r="F1007" s="25"/>
    </row>
    <row r="1008" spans="1:6" ht="6.95" customHeight="1" x14ac:dyDescent="0.2">
      <c r="A1008" s="19">
        <v>17</v>
      </c>
      <c r="B1008" s="107" t="s">
        <v>120</v>
      </c>
      <c r="C1008" s="105" t="s">
        <v>18</v>
      </c>
      <c r="D1008" s="63">
        <v>35</v>
      </c>
      <c r="E1008" s="25">
        <v>0.15626040413787506</v>
      </c>
      <c r="F1008" s="25">
        <f t="shared" ref="F1008" si="247">D1008*E1008</f>
        <v>5.4691141448256273</v>
      </c>
    </row>
    <row r="1009" spans="1:6" ht="6.95" customHeight="1" x14ac:dyDescent="0.2">
      <c r="A1009" s="19"/>
      <c r="B1009" s="30"/>
      <c r="C1009" s="106"/>
      <c r="D1009" s="64"/>
      <c r="E1009" s="25"/>
      <c r="F1009" s="25"/>
    </row>
    <row r="1010" spans="1:6" ht="6.95" customHeight="1" x14ac:dyDescent="0.2">
      <c r="A1010" s="19"/>
      <c r="B1010" s="30"/>
      <c r="C1010" s="106"/>
      <c r="D1010" s="64"/>
      <c r="E1010" s="25"/>
      <c r="F1010" s="25"/>
    </row>
    <row r="1011" spans="1:6" ht="6.95" customHeight="1" x14ac:dyDescent="0.2">
      <c r="A1011" s="19"/>
      <c r="B1011" s="30"/>
      <c r="C1011" s="107"/>
      <c r="D1011" s="65"/>
      <c r="E1011" s="25"/>
      <c r="F1011" s="25"/>
    </row>
    <row r="1012" spans="1:6" ht="6.95" customHeight="1" x14ac:dyDescent="0.2">
      <c r="A1012" s="19">
        <v>18</v>
      </c>
      <c r="B1012" s="107" t="s">
        <v>121</v>
      </c>
      <c r="C1012" s="105" t="s">
        <v>18</v>
      </c>
      <c r="D1012" s="63">
        <v>16</v>
      </c>
      <c r="E1012" s="25">
        <v>0.19532550517234382</v>
      </c>
      <c r="F1012" s="25">
        <f t="shared" ref="F1012" si="248">D1012*E1012</f>
        <v>3.1252080827575011</v>
      </c>
    </row>
    <row r="1013" spans="1:6" ht="6.95" customHeight="1" x14ac:dyDescent="0.2">
      <c r="A1013" s="19"/>
      <c r="B1013" s="30"/>
      <c r="C1013" s="106"/>
      <c r="D1013" s="64"/>
      <c r="E1013" s="25"/>
      <c r="F1013" s="25"/>
    </row>
    <row r="1014" spans="1:6" ht="6.95" customHeight="1" x14ac:dyDescent="0.2">
      <c r="A1014" s="19"/>
      <c r="B1014" s="30"/>
      <c r="C1014" s="106"/>
      <c r="D1014" s="64"/>
      <c r="E1014" s="25"/>
      <c r="F1014" s="25"/>
    </row>
    <row r="1015" spans="1:6" ht="6.95" customHeight="1" x14ac:dyDescent="0.2">
      <c r="A1015" s="19"/>
      <c r="B1015" s="30"/>
      <c r="C1015" s="107"/>
      <c r="D1015" s="65"/>
      <c r="E1015" s="25"/>
      <c r="F1015" s="25"/>
    </row>
    <row r="1016" spans="1:6" ht="6.95" customHeight="1" x14ac:dyDescent="0.2">
      <c r="A1016" s="19">
        <v>19</v>
      </c>
      <c r="B1016" s="107" t="s">
        <v>122</v>
      </c>
      <c r="C1016" s="105" t="s">
        <v>18</v>
      </c>
      <c r="D1016" s="63">
        <v>4</v>
      </c>
      <c r="E1016" s="25">
        <v>0.22136890586198965</v>
      </c>
      <c r="F1016" s="25">
        <f t="shared" ref="F1016" si="249">D1016*E1016</f>
        <v>0.8854756234479586</v>
      </c>
    </row>
    <row r="1017" spans="1:6" ht="6.95" customHeight="1" x14ac:dyDescent="0.2">
      <c r="A1017" s="19"/>
      <c r="B1017" s="30"/>
      <c r="C1017" s="106"/>
      <c r="D1017" s="64"/>
      <c r="E1017" s="25"/>
      <c r="F1017" s="25"/>
    </row>
    <row r="1018" spans="1:6" ht="6.95" customHeight="1" x14ac:dyDescent="0.2">
      <c r="A1018" s="19"/>
      <c r="B1018" s="30"/>
      <c r="C1018" s="106"/>
      <c r="D1018" s="64"/>
      <c r="E1018" s="25"/>
      <c r="F1018" s="25"/>
    </row>
    <row r="1019" spans="1:6" ht="6.95" customHeight="1" x14ac:dyDescent="0.2">
      <c r="A1019" s="19"/>
      <c r="B1019" s="30"/>
      <c r="C1019" s="107"/>
      <c r="D1019" s="65"/>
      <c r="E1019" s="25"/>
      <c r="F1019" s="25"/>
    </row>
    <row r="1020" spans="1:6" ht="6.95" customHeight="1" x14ac:dyDescent="0.2">
      <c r="A1020" s="19">
        <v>20</v>
      </c>
      <c r="B1020" s="109" t="s">
        <v>123</v>
      </c>
      <c r="C1020" s="22" t="s">
        <v>6</v>
      </c>
      <c r="D1020" s="24">
        <v>8</v>
      </c>
      <c r="E1020" s="25">
        <v>0.81926233516889735</v>
      </c>
      <c r="F1020" s="25">
        <f t="shared" ref="F1020" si="250">D1020*E1020</f>
        <v>6.5540986813511788</v>
      </c>
    </row>
    <row r="1021" spans="1:6" ht="6.95" customHeight="1" x14ac:dyDescent="0.2">
      <c r="A1021" s="19"/>
      <c r="B1021" s="87"/>
      <c r="C1021" s="23"/>
      <c r="D1021" s="24"/>
      <c r="E1021" s="25"/>
      <c r="F1021" s="25"/>
    </row>
    <row r="1022" spans="1:6" ht="6.95" customHeight="1" x14ac:dyDescent="0.2">
      <c r="A1022" s="19"/>
      <c r="B1022" s="87"/>
      <c r="C1022" s="23"/>
      <c r="D1022" s="24"/>
      <c r="E1022" s="25"/>
      <c r="F1022" s="25"/>
    </row>
    <row r="1023" spans="1:6" ht="6.95" customHeight="1" x14ac:dyDescent="0.2">
      <c r="A1023" s="19"/>
      <c r="B1023" s="110"/>
      <c r="C1023" s="32"/>
      <c r="D1023" s="24"/>
      <c r="E1023" s="25"/>
      <c r="F1023" s="25"/>
    </row>
    <row r="1024" spans="1:6" ht="6.95" customHeight="1" x14ac:dyDescent="0.2">
      <c r="A1024" s="67" t="s">
        <v>224</v>
      </c>
      <c r="B1024" s="67"/>
      <c r="C1024" s="67"/>
      <c r="D1024" s="67"/>
      <c r="E1024" s="25">
        <v>0</v>
      </c>
      <c r="F1024" s="25">
        <f t="shared" ref="F1024" si="251">D1024*E1024</f>
        <v>0</v>
      </c>
    </row>
    <row r="1025" spans="1:6" ht="6.95" customHeight="1" x14ac:dyDescent="0.2">
      <c r="A1025" s="67"/>
      <c r="B1025" s="67"/>
      <c r="C1025" s="67"/>
      <c r="D1025" s="67"/>
      <c r="E1025" s="25"/>
      <c r="F1025" s="25"/>
    </row>
    <row r="1026" spans="1:6" ht="6.95" customHeight="1" x14ac:dyDescent="0.2">
      <c r="A1026" s="67"/>
      <c r="B1026" s="67"/>
      <c r="C1026" s="67"/>
      <c r="D1026" s="67"/>
      <c r="E1026" s="25"/>
      <c r="F1026" s="25"/>
    </row>
    <row r="1027" spans="1:6" ht="6.95" customHeight="1" x14ac:dyDescent="0.2">
      <c r="A1027" s="67"/>
      <c r="B1027" s="67"/>
      <c r="C1027" s="67"/>
      <c r="D1027" s="67"/>
      <c r="E1027" s="25"/>
      <c r="F1027" s="25"/>
    </row>
    <row r="1028" spans="1:6" ht="6.95" customHeight="1" x14ac:dyDescent="0.2">
      <c r="A1028" s="19"/>
      <c r="B1028" s="104" t="s">
        <v>142</v>
      </c>
      <c r="C1028" s="24"/>
      <c r="D1028" s="29"/>
      <c r="E1028" s="25">
        <v>0</v>
      </c>
      <c r="F1028" s="25">
        <f t="shared" ref="F1028" si="252">D1028*E1028</f>
        <v>0</v>
      </c>
    </row>
    <row r="1029" spans="1:6" ht="6.95" customHeight="1" x14ac:dyDescent="0.2">
      <c r="A1029" s="19"/>
      <c r="B1029" s="104"/>
      <c r="C1029" s="24"/>
      <c r="D1029" s="29"/>
      <c r="E1029" s="25"/>
      <c r="F1029" s="25"/>
    </row>
    <row r="1030" spans="1:6" ht="6.95" customHeight="1" x14ac:dyDescent="0.2">
      <c r="A1030" s="19"/>
      <c r="B1030" s="104"/>
      <c r="C1030" s="24"/>
      <c r="D1030" s="29"/>
      <c r="E1030" s="25"/>
      <c r="F1030" s="25"/>
    </row>
    <row r="1031" spans="1:6" ht="6.95" customHeight="1" x14ac:dyDescent="0.2">
      <c r="A1031" s="19"/>
      <c r="B1031" s="104"/>
      <c r="C1031" s="24"/>
      <c r="D1031" s="29"/>
      <c r="E1031" s="25"/>
      <c r="F1031" s="25"/>
    </row>
    <row r="1032" spans="1:6" ht="6.95" customHeight="1" x14ac:dyDescent="0.2">
      <c r="A1032" s="19">
        <v>1</v>
      </c>
      <c r="B1032" s="109" t="s">
        <v>154</v>
      </c>
      <c r="C1032" s="24" t="s">
        <v>18</v>
      </c>
      <c r="D1032" s="24">
        <v>18</v>
      </c>
      <c r="E1032" s="25">
        <v>1.954003471762995</v>
      </c>
      <c r="F1032" s="25">
        <f t="shared" ref="F1032" si="253">D1032*E1032</f>
        <v>35.172062491733911</v>
      </c>
    </row>
    <row r="1033" spans="1:6" ht="6.95" customHeight="1" x14ac:dyDescent="0.2">
      <c r="A1033" s="19"/>
      <c r="B1033" s="87"/>
      <c r="C1033" s="24"/>
      <c r="D1033" s="24"/>
      <c r="E1033" s="25"/>
      <c r="F1033" s="25"/>
    </row>
    <row r="1034" spans="1:6" ht="6.95" customHeight="1" x14ac:dyDescent="0.2">
      <c r="A1034" s="19"/>
      <c r="B1034" s="87"/>
      <c r="C1034" s="24"/>
      <c r="D1034" s="24"/>
      <c r="E1034" s="25"/>
      <c r="F1034" s="25"/>
    </row>
    <row r="1035" spans="1:6" ht="6.95" customHeight="1" x14ac:dyDescent="0.2">
      <c r="A1035" s="19"/>
      <c r="B1035" s="110"/>
      <c r="C1035" s="24"/>
      <c r="D1035" s="24"/>
      <c r="E1035" s="25"/>
      <c r="F1035" s="25"/>
    </row>
    <row r="1036" spans="1:6" ht="6.95" customHeight="1" x14ac:dyDescent="0.2">
      <c r="A1036" s="19">
        <v>2</v>
      </c>
      <c r="B1036" s="109" t="s">
        <v>155</v>
      </c>
      <c r="C1036" s="24" t="s">
        <v>18</v>
      </c>
      <c r="D1036" s="24">
        <v>12</v>
      </c>
      <c r="E1036" s="25">
        <v>1.3020765006994288</v>
      </c>
      <c r="F1036" s="25">
        <f t="shared" ref="F1036" si="254">D1036*E1036</f>
        <v>15.624918008393145</v>
      </c>
    </row>
    <row r="1037" spans="1:6" ht="6.95" customHeight="1" x14ac:dyDescent="0.2">
      <c r="A1037" s="19"/>
      <c r="B1037" s="87"/>
      <c r="C1037" s="24"/>
      <c r="D1037" s="24"/>
      <c r="E1037" s="25"/>
      <c r="F1037" s="25"/>
    </row>
    <row r="1038" spans="1:6" ht="6.95" customHeight="1" x14ac:dyDescent="0.2">
      <c r="A1038" s="19"/>
      <c r="B1038" s="87"/>
      <c r="C1038" s="24"/>
      <c r="D1038" s="24"/>
      <c r="E1038" s="25"/>
      <c r="F1038" s="25"/>
    </row>
    <row r="1039" spans="1:6" ht="6.95" customHeight="1" x14ac:dyDescent="0.2">
      <c r="A1039" s="19"/>
      <c r="B1039" s="110"/>
      <c r="C1039" s="24"/>
      <c r="D1039" s="24"/>
      <c r="E1039" s="25"/>
      <c r="F1039" s="25"/>
    </row>
    <row r="1040" spans="1:6" ht="6.95" customHeight="1" x14ac:dyDescent="0.2">
      <c r="A1040" s="19">
        <v>3</v>
      </c>
      <c r="B1040" s="30" t="s">
        <v>156</v>
      </c>
      <c r="C1040" s="24" t="s">
        <v>2</v>
      </c>
      <c r="D1040" s="24">
        <v>3</v>
      </c>
      <c r="E1040" s="25">
        <v>14.68007799161532</v>
      </c>
      <c r="F1040" s="25">
        <f t="shared" ref="F1040" si="255">D1040*E1040</f>
        <v>44.040233974845961</v>
      </c>
    </row>
    <row r="1041" spans="1:6" ht="6.95" customHeight="1" x14ac:dyDescent="0.2">
      <c r="A1041" s="19"/>
      <c r="B1041" s="30"/>
      <c r="C1041" s="24"/>
      <c r="D1041" s="24"/>
      <c r="E1041" s="25"/>
      <c r="F1041" s="25"/>
    </row>
    <row r="1042" spans="1:6" ht="6.95" customHeight="1" x14ac:dyDescent="0.2">
      <c r="A1042" s="19"/>
      <c r="B1042" s="30"/>
      <c r="C1042" s="24"/>
      <c r="D1042" s="24"/>
      <c r="E1042" s="25"/>
      <c r="F1042" s="25"/>
    </row>
    <row r="1043" spans="1:6" ht="6.95" customHeight="1" x14ac:dyDescent="0.2">
      <c r="A1043" s="19"/>
      <c r="B1043" s="30"/>
      <c r="C1043" s="24"/>
      <c r="D1043" s="24"/>
      <c r="E1043" s="25"/>
      <c r="F1043" s="25"/>
    </row>
    <row r="1044" spans="1:6" ht="6.95" customHeight="1" x14ac:dyDescent="0.2">
      <c r="A1044" s="19">
        <v>4</v>
      </c>
      <c r="B1044" s="109" t="s">
        <v>158</v>
      </c>
      <c r="C1044" s="22" t="s">
        <v>2</v>
      </c>
      <c r="D1044" s="24">
        <v>1</v>
      </c>
      <c r="E1044" s="25">
        <v>25.4945150809415</v>
      </c>
      <c r="F1044" s="25">
        <f t="shared" ref="F1044" si="256">D1044*E1044</f>
        <v>25.4945150809415</v>
      </c>
    </row>
    <row r="1045" spans="1:6" ht="6.95" customHeight="1" x14ac:dyDescent="0.2">
      <c r="A1045" s="19"/>
      <c r="B1045" s="87"/>
      <c r="C1045" s="23"/>
      <c r="D1045" s="24"/>
      <c r="E1045" s="25"/>
      <c r="F1045" s="25"/>
    </row>
    <row r="1046" spans="1:6" ht="6.95" customHeight="1" x14ac:dyDescent="0.2">
      <c r="A1046" s="19"/>
      <c r="B1046" s="87"/>
      <c r="C1046" s="23"/>
      <c r="D1046" s="24"/>
      <c r="E1046" s="25"/>
      <c r="F1046" s="25"/>
    </row>
    <row r="1047" spans="1:6" ht="6.95" customHeight="1" x14ac:dyDescent="0.2">
      <c r="A1047" s="19"/>
      <c r="B1047" s="110"/>
      <c r="C1047" s="32"/>
      <c r="D1047" s="24"/>
      <c r="E1047" s="25"/>
      <c r="F1047" s="25"/>
    </row>
    <row r="1048" spans="1:6" ht="6.95" customHeight="1" x14ac:dyDescent="0.2">
      <c r="A1048" s="19">
        <v>5</v>
      </c>
      <c r="B1048" s="69" t="s">
        <v>157</v>
      </c>
      <c r="C1048" s="24" t="s">
        <v>2</v>
      </c>
      <c r="D1048" s="24">
        <v>1</v>
      </c>
      <c r="E1048" s="25">
        <v>15.062363445737363</v>
      </c>
      <c r="F1048" s="25">
        <f t="shared" ref="F1048" si="257">D1048*E1048</f>
        <v>15.062363445737363</v>
      </c>
    </row>
    <row r="1049" spans="1:6" ht="6.95" customHeight="1" x14ac:dyDescent="0.2">
      <c r="A1049" s="19"/>
      <c r="B1049" s="69"/>
      <c r="C1049" s="24"/>
      <c r="D1049" s="24"/>
      <c r="E1049" s="25"/>
      <c r="F1049" s="25"/>
    </row>
    <row r="1050" spans="1:6" ht="6.95" customHeight="1" x14ac:dyDescent="0.2">
      <c r="A1050" s="19"/>
      <c r="B1050" s="69"/>
      <c r="C1050" s="24"/>
      <c r="D1050" s="24"/>
      <c r="E1050" s="25"/>
      <c r="F1050" s="25"/>
    </row>
    <row r="1051" spans="1:6" ht="6.95" customHeight="1" x14ac:dyDescent="0.2">
      <c r="A1051" s="19"/>
      <c r="B1051" s="69"/>
      <c r="C1051" s="24"/>
      <c r="D1051" s="24"/>
      <c r="E1051" s="25"/>
      <c r="F1051" s="25"/>
    </row>
    <row r="1052" spans="1:6" ht="6.95" customHeight="1" x14ac:dyDescent="0.2">
      <c r="A1052" s="19">
        <v>6</v>
      </c>
      <c r="B1052" s="30" t="s">
        <v>159</v>
      </c>
      <c r="C1052" s="24" t="s">
        <v>2</v>
      </c>
      <c r="D1052" s="24">
        <v>3</v>
      </c>
      <c r="E1052" s="25">
        <v>1.9325488753876905</v>
      </c>
      <c r="F1052" s="25">
        <f t="shared" ref="F1052" si="258">D1052*E1052</f>
        <v>5.7976466261630719</v>
      </c>
    </row>
    <row r="1053" spans="1:6" ht="6.95" customHeight="1" x14ac:dyDescent="0.2">
      <c r="A1053" s="19"/>
      <c r="B1053" s="30"/>
      <c r="C1053" s="24"/>
      <c r="D1053" s="24"/>
      <c r="E1053" s="25"/>
      <c r="F1053" s="25"/>
    </row>
    <row r="1054" spans="1:6" ht="6.95" customHeight="1" x14ac:dyDescent="0.2">
      <c r="A1054" s="19"/>
      <c r="B1054" s="30"/>
      <c r="C1054" s="24"/>
      <c r="D1054" s="24"/>
      <c r="E1054" s="25"/>
      <c r="F1054" s="25"/>
    </row>
    <row r="1055" spans="1:6" ht="6.95" customHeight="1" x14ac:dyDescent="0.2">
      <c r="A1055" s="19"/>
      <c r="B1055" s="105"/>
      <c r="C1055" s="60"/>
      <c r="D1055" s="24"/>
      <c r="E1055" s="25"/>
      <c r="F1055" s="25"/>
    </row>
    <row r="1056" spans="1:6" ht="6.95" customHeight="1" x14ac:dyDescent="0.2">
      <c r="A1056" s="19">
        <v>7</v>
      </c>
      <c r="B1056" s="30" t="s">
        <v>160</v>
      </c>
      <c r="C1056" s="24" t="s">
        <v>2</v>
      </c>
      <c r="D1056" s="24">
        <v>15</v>
      </c>
      <c r="E1056" s="25">
        <v>1.6206461421434419</v>
      </c>
      <c r="F1056" s="25">
        <f t="shared" ref="F1056" si="259">D1056*E1056</f>
        <v>24.309692132151628</v>
      </c>
    </row>
    <row r="1057" spans="1:6" ht="6.95" customHeight="1" x14ac:dyDescent="0.2">
      <c r="A1057" s="19"/>
      <c r="B1057" s="30"/>
      <c r="C1057" s="24"/>
      <c r="D1057" s="24"/>
      <c r="E1057" s="25"/>
      <c r="F1057" s="25"/>
    </row>
    <row r="1058" spans="1:6" ht="6.95" customHeight="1" x14ac:dyDescent="0.2">
      <c r="A1058" s="19"/>
      <c r="B1058" s="30"/>
      <c r="C1058" s="24"/>
      <c r="D1058" s="24"/>
      <c r="E1058" s="25"/>
      <c r="F1058" s="25"/>
    </row>
    <row r="1059" spans="1:6" ht="6.95" customHeight="1" x14ac:dyDescent="0.2">
      <c r="A1059" s="19"/>
      <c r="B1059" s="30"/>
      <c r="C1059" s="24"/>
      <c r="D1059" s="24"/>
      <c r="E1059" s="25"/>
      <c r="F1059" s="25"/>
    </row>
    <row r="1060" spans="1:6" ht="6.95" customHeight="1" x14ac:dyDescent="0.2">
      <c r="A1060" s="19">
        <v>8</v>
      </c>
      <c r="B1060" s="30" t="s">
        <v>161</v>
      </c>
      <c r="C1060" s="24" t="s">
        <v>2</v>
      </c>
      <c r="D1060" s="24">
        <v>12</v>
      </c>
      <c r="E1060" s="25">
        <v>1.3055209937987271</v>
      </c>
      <c r="F1060" s="25">
        <f t="shared" ref="F1060" si="260">D1060*E1060</f>
        <v>15.666251925584724</v>
      </c>
    </row>
    <row r="1061" spans="1:6" ht="6.95" customHeight="1" x14ac:dyDescent="0.2">
      <c r="A1061" s="19"/>
      <c r="B1061" s="30"/>
      <c r="C1061" s="24"/>
      <c r="D1061" s="24"/>
      <c r="E1061" s="25"/>
      <c r="F1061" s="25"/>
    </row>
    <row r="1062" spans="1:6" ht="6.95" customHeight="1" x14ac:dyDescent="0.2">
      <c r="A1062" s="19"/>
      <c r="B1062" s="30"/>
      <c r="C1062" s="24"/>
      <c r="D1062" s="24"/>
      <c r="E1062" s="25"/>
      <c r="F1062" s="25"/>
    </row>
    <row r="1063" spans="1:6" ht="6.95" customHeight="1" x14ac:dyDescent="0.2">
      <c r="A1063" s="19"/>
      <c r="B1063" s="30"/>
      <c r="C1063" s="24"/>
      <c r="D1063" s="24"/>
      <c r="E1063" s="25"/>
      <c r="F1063" s="25"/>
    </row>
    <row r="1064" spans="1:6" ht="6.95" customHeight="1" x14ac:dyDescent="0.2">
      <c r="A1064" s="67" t="s">
        <v>225</v>
      </c>
      <c r="B1064" s="67"/>
      <c r="C1064" s="67"/>
      <c r="D1064" s="67"/>
      <c r="E1064" s="25">
        <v>0</v>
      </c>
      <c r="F1064" s="25">
        <f t="shared" ref="F1064" si="261">D1064*E1064</f>
        <v>0</v>
      </c>
    </row>
    <row r="1065" spans="1:6" ht="6.95" customHeight="1" x14ac:dyDescent="0.2">
      <c r="A1065" s="67"/>
      <c r="B1065" s="67"/>
      <c r="C1065" s="67"/>
      <c r="D1065" s="67"/>
      <c r="E1065" s="25"/>
      <c r="F1065" s="25"/>
    </row>
    <row r="1066" spans="1:6" ht="6.95" customHeight="1" x14ac:dyDescent="0.2">
      <c r="A1066" s="67"/>
      <c r="B1066" s="67"/>
      <c r="C1066" s="67"/>
      <c r="D1066" s="67"/>
      <c r="E1066" s="25"/>
      <c r="F1066" s="25"/>
    </row>
    <row r="1067" spans="1:6" ht="6.95" customHeight="1" x14ac:dyDescent="0.2">
      <c r="A1067" s="67"/>
      <c r="B1067" s="67"/>
      <c r="C1067" s="67"/>
      <c r="D1067" s="67"/>
      <c r="E1067" s="25"/>
      <c r="F1067" s="25"/>
    </row>
    <row r="1068" spans="1:6" ht="6.95" customHeight="1" x14ac:dyDescent="0.2">
      <c r="A1068" s="19">
        <v>1</v>
      </c>
      <c r="B1068" s="30" t="s">
        <v>162</v>
      </c>
      <c r="C1068" s="24" t="s">
        <v>2</v>
      </c>
      <c r="D1068" s="24">
        <v>8</v>
      </c>
      <c r="E1068" s="25">
        <v>10.781941444679029</v>
      </c>
      <c r="F1068" s="25">
        <f t="shared" ref="F1068" si="262">D1068*E1068</f>
        <v>86.255531557432235</v>
      </c>
    </row>
    <row r="1069" spans="1:6" ht="6.95" customHeight="1" x14ac:dyDescent="0.2">
      <c r="A1069" s="19"/>
      <c r="B1069" s="30"/>
      <c r="C1069" s="24"/>
      <c r="D1069" s="24"/>
      <c r="E1069" s="25"/>
      <c r="F1069" s="25"/>
    </row>
    <row r="1070" spans="1:6" ht="6.95" customHeight="1" x14ac:dyDescent="0.2">
      <c r="A1070" s="19"/>
      <c r="B1070" s="30"/>
      <c r="C1070" s="24"/>
      <c r="D1070" s="24"/>
      <c r="E1070" s="25"/>
      <c r="F1070" s="25"/>
    </row>
    <row r="1071" spans="1:6" ht="6.95" customHeight="1" x14ac:dyDescent="0.2">
      <c r="A1071" s="19"/>
      <c r="B1071" s="30"/>
      <c r="C1071" s="24"/>
      <c r="D1071" s="24"/>
      <c r="E1071" s="25"/>
      <c r="F1071" s="25"/>
    </row>
    <row r="1072" spans="1:6" ht="6.95" customHeight="1" x14ac:dyDescent="0.2">
      <c r="A1072" s="19">
        <v>2</v>
      </c>
      <c r="B1072" s="30" t="s">
        <v>163</v>
      </c>
      <c r="C1072" s="24" t="s">
        <v>2</v>
      </c>
      <c r="D1072" s="24">
        <v>9</v>
      </c>
      <c r="E1072" s="25">
        <v>1.0238910392731251</v>
      </c>
      <c r="F1072" s="25">
        <f t="shared" ref="F1072" si="263">D1072*E1072</f>
        <v>9.2150193534581248</v>
      </c>
    </row>
    <row r="1073" spans="1:6" ht="6.95" customHeight="1" x14ac:dyDescent="0.2">
      <c r="A1073" s="19"/>
      <c r="B1073" s="30"/>
      <c r="C1073" s="24"/>
      <c r="D1073" s="24"/>
      <c r="E1073" s="25"/>
      <c r="F1073" s="25"/>
    </row>
    <row r="1074" spans="1:6" ht="6.95" customHeight="1" x14ac:dyDescent="0.2">
      <c r="A1074" s="19"/>
      <c r="B1074" s="30"/>
      <c r="C1074" s="24"/>
      <c r="D1074" s="24"/>
      <c r="E1074" s="25"/>
      <c r="F1074" s="25"/>
    </row>
    <row r="1075" spans="1:6" ht="6.95" customHeight="1" x14ac:dyDescent="0.2">
      <c r="A1075" s="19"/>
      <c r="B1075" s="30"/>
      <c r="C1075" s="24"/>
      <c r="D1075" s="24"/>
      <c r="E1075" s="25"/>
      <c r="F1075" s="25"/>
    </row>
    <row r="1076" spans="1:6" ht="6.95" customHeight="1" x14ac:dyDescent="0.2">
      <c r="A1076" s="19">
        <v>3</v>
      </c>
      <c r="B1076" s="105" t="s">
        <v>164</v>
      </c>
      <c r="C1076" s="60" t="s">
        <v>2</v>
      </c>
      <c r="D1076" s="60">
        <v>9</v>
      </c>
      <c r="E1076" s="25">
        <v>0.11589313306892399</v>
      </c>
      <c r="F1076" s="25">
        <f t="shared" ref="F1076" si="264">D1076*E1076</f>
        <v>1.0430381976203158</v>
      </c>
    </row>
    <row r="1077" spans="1:6" ht="6.95" customHeight="1" x14ac:dyDescent="0.2">
      <c r="A1077" s="19"/>
      <c r="B1077" s="106"/>
      <c r="C1077" s="61"/>
      <c r="D1077" s="61"/>
      <c r="E1077" s="25"/>
      <c r="F1077" s="25"/>
    </row>
    <row r="1078" spans="1:6" ht="6.95" customHeight="1" x14ac:dyDescent="0.2">
      <c r="A1078" s="19"/>
      <c r="B1078" s="106"/>
      <c r="C1078" s="61"/>
      <c r="D1078" s="61"/>
      <c r="E1078" s="25"/>
      <c r="F1078" s="25"/>
    </row>
    <row r="1079" spans="1:6" ht="6.95" customHeight="1" x14ac:dyDescent="0.2">
      <c r="A1079" s="19"/>
      <c r="B1079" s="107"/>
      <c r="C1079" s="62"/>
      <c r="D1079" s="62"/>
      <c r="E1079" s="25"/>
      <c r="F1079" s="25"/>
    </row>
    <row r="1080" spans="1:6" ht="6.95" customHeight="1" x14ac:dyDescent="0.2">
      <c r="A1080" s="19">
        <v>4</v>
      </c>
      <c r="B1080" s="30" t="s">
        <v>165</v>
      </c>
      <c r="C1080" s="24" t="s">
        <v>2</v>
      </c>
      <c r="D1080" s="24">
        <v>7</v>
      </c>
      <c r="E1080" s="25">
        <v>1.3261881446829613</v>
      </c>
      <c r="F1080" s="25">
        <f t="shared" ref="F1080" si="265">D1080*E1080</f>
        <v>9.2833170127807296</v>
      </c>
    </row>
    <row r="1081" spans="1:6" ht="6.95" customHeight="1" x14ac:dyDescent="0.2">
      <c r="A1081" s="19"/>
      <c r="B1081" s="30"/>
      <c r="C1081" s="24"/>
      <c r="D1081" s="24"/>
      <c r="E1081" s="25"/>
      <c r="F1081" s="25"/>
    </row>
    <row r="1082" spans="1:6" ht="6.95" customHeight="1" x14ac:dyDescent="0.2">
      <c r="A1082" s="19"/>
      <c r="B1082" s="30"/>
      <c r="C1082" s="24"/>
      <c r="D1082" s="24"/>
      <c r="E1082" s="25"/>
      <c r="F1082" s="25"/>
    </row>
    <row r="1083" spans="1:6" ht="6.95" customHeight="1" x14ac:dyDescent="0.2">
      <c r="A1083" s="19"/>
      <c r="B1083" s="30"/>
      <c r="C1083" s="24"/>
      <c r="D1083" s="24"/>
      <c r="E1083" s="25"/>
      <c r="F1083" s="25"/>
    </row>
    <row r="1084" spans="1:6" ht="6.95" customHeight="1" x14ac:dyDescent="0.2">
      <c r="A1084" s="19">
        <v>5</v>
      </c>
      <c r="B1084" s="109" t="s">
        <v>166</v>
      </c>
      <c r="C1084" s="22" t="s">
        <v>2</v>
      </c>
      <c r="D1084" s="24">
        <v>1</v>
      </c>
      <c r="E1084" s="25">
        <v>14.118432134791515</v>
      </c>
      <c r="F1084" s="25">
        <f t="shared" ref="F1084" si="266">D1084*E1084</f>
        <v>14.118432134791515</v>
      </c>
    </row>
    <row r="1085" spans="1:6" ht="6.95" customHeight="1" x14ac:dyDescent="0.2">
      <c r="A1085" s="19"/>
      <c r="B1085" s="87"/>
      <c r="C1085" s="23"/>
      <c r="D1085" s="24"/>
      <c r="E1085" s="25"/>
      <c r="F1085" s="25"/>
    </row>
    <row r="1086" spans="1:6" ht="6.95" customHeight="1" x14ac:dyDescent="0.2">
      <c r="A1086" s="19"/>
      <c r="B1086" s="87"/>
      <c r="C1086" s="23"/>
      <c r="D1086" s="24"/>
      <c r="E1086" s="25"/>
      <c r="F1086" s="25"/>
    </row>
    <row r="1087" spans="1:6" ht="6.95" customHeight="1" x14ac:dyDescent="0.2">
      <c r="A1087" s="19"/>
      <c r="B1087" s="110"/>
      <c r="C1087" s="23"/>
      <c r="D1087" s="24"/>
      <c r="E1087" s="25"/>
      <c r="F1087" s="25"/>
    </row>
    <row r="1088" spans="1:6" ht="6.95" customHeight="1" x14ac:dyDescent="0.2">
      <c r="A1088" s="19">
        <v>6</v>
      </c>
      <c r="B1088" s="30" t="s">
        <v>167</v>
      </c>
      <c r="C1088" s="24" t="s">
        <v>2</v>
      </c>
      <c r="D1088" s="24">
        <v>2</v>
      </c>
      <c r="E1088" s="25">
        <v>2.7551883135001938</v>
      </c>
      <c r="F1088" s="25">
        <f t="shared" ref="F1088" si="267">D1088*E1088</f>
        <v>5.5103766270003876</v>
      </c>
    </row>
    <row r="1089" spans="1:6" ht="6.95" customHeight="1" x14ac:dyDescent="0.2">
      <c r="A1089" s="19"/>
      <c r="B1089" s="30"/>
      <c r="C1089" s="24"/>
      <c r="D1089" s="24"/>
      <c r="E1089" s="25"/>
      <c r="F1089" s="25"/>
    </row>
    <row r="1090" spans="1:6" ht="6.95" customHeight="1" x14ac:dyDescent="0.2">
      <c r="A1090" s="19"/>
      <c r="B1090" s="30"/>
      <c r="C1090" s="24"/>
      <c r="D1090" s="24"/>
      <c r="E1090" s="25"/>
      <c r="F1090" s="25"/>
    </row>
    <row r="1091" spans="1:6" ht="6.95" customHeight="1" x14ac:dyDescent="0.2">
      <c r="A1091" s="19"/>
      <c r="B1091" s="30"/>
      <c r="C1091" s="24"/>
      <c r="D1091" s="24"/>
      <c r="E1091" s="25"/>
      <c r="F1091" s="25"/>
    </row>
    <row r="1092" spans="1:6" ht="6.95" customHeight="1" x14ac:dyDescent="0.2">
      <c r="A1092" s="19">
        <v>7</v>
      </c>
      <c r="B1092" s="30" t="s">
        <v>168</v>
      </c>
      <c r="C1092" s="24" t="s">
        <v>2</v>
      </c>
      <c r="D1092" s="24">
        <v>3</v>
      </c>
      <c r="E1092" s="25">
        <v>3.9071359324231443</v>
      </c>
      <c r="F1092" s="25">
        <f t="shared" ref="F1092" si="268">D1092*E1092</f>
        <v>11.721407797269432</v>
      </c>
    </row>
    <row r="1093" spans="1:6" ht="6.95" customHeight="1" x14ac:dyDescent="0.2">
      <c r="A1093" s="19"/>
      <c r="B1093" s="30"/>
      <c r="C1093" s="24"/>
      <c r="D1093" s="24"/>
      <c r="E1093" s="25"/>
      <c r="F1093" s="25"/>
    </row>
    <row r="1094" spans="1:6" ht="6.95" customHeight="1" x14ac:dyDescent="0.2">
      <c r="A1094" s="19"/>
      <c r="B1094" s="30"/>
      <c r="C1094" s="24"/>
      <c r="D1094" s="24"/>
      <c r="E1094" s="25"/>
      <c r="F1094" s="25"/>
    </row>
    <row r="1095" spans="1:6" ht="6.95" customHeight="1" x14ac:dyDescent="0.2">
      <c r="A1095" s="19"/>
      <c r="B1095" s="30"/>
      <c r="C1095" s="24"/>
      <c r="D1095" s="24"/>
      <c r="E1095" s="25"/>
      <c r="F1095" s="25"/>
    </row>
    <row r="1096" spans="1:6" ht="6.95" customHeight="1" x14ac:dyDescent="0.2">
      <c r="A1096" s="19">
        <v>8</v>
      </c>
      <c r="B1096" s="30" t="s">
        <v>169</v>
      </c>
      <c r="C1096" s="24" t="s">
        <v>2</v>
      </c>
      <c r="D1096" s="24">
        <v>1</v>
      </c>
      <c r="E1096" s="25">
        <v>4.7371129014881079</v>
      </c>
      <c r="F1096" s="25">
        <f t="shared" ref="F1096" si="269">D1096*E1096</f>
        <v>4.7371129014881079</v>
      </c>
    </row>
    <row r="1097" spans="1:6" ht="6.95" customHeight="1" x14ac:dyDescent="0.2">
      <c r="A1097" s="19"/>
      <c r="B1097" s="30"/>
      <c r="C1097" s="24"/>
      <c r="D1097" s="24"/>
      <c r="E1097" s="25"/>
      <c r="F1097" s="25"/>
    </row>
    <row r="1098" spans="1:6" ht="6.95" customHeight="1" x14ac:dyDescent="0.2">
      <c r="A1098" s="19"/>
      <c r="B1098" s="30"/>
      <c r="C1098" s="24"/>
      <c r="D1098" s="24"/>
      <c r="E1098" s="25"/>
      <c r="F1098" s="25"/>
    </row>
    <row r="1099" spans="1:6" ht="6.95" customHeight="1" x14ac:dyDescent="0.2">
      <c r="A1099" s="19"/>
      <c r="B1099" s="30"/>
      <c r="C1099" s="24"/>
      <c r="D1099" s="24"/>
      <c r="E1099" s="25"/>
      <c r="F1099" s="25"/>
    </row>
    <row r="1100" spans="1:6" ht="6.95" customHeight="1" x14ac:dyDescent="0.2">
      <c r="A1100" s="19">
        <v>9</v>
      </c>
      <c r="B1100" s="30" t="s">
        <v>170</v>
      </c>
      <c r="C1100" s="24" t="s">
        <v>2</v>
      </c>
      <c r="D1100" s="24">
        <v>1</v>
      </c>
      <c r="E1100" s="25">
        <v>4.7371129014881079</v>
      </c>
      <c r="F1100" s="25">
        <f t="shared" ref="F1100" si="270">D1100*E1100</f>
        <v>4.7371129014881079</v>
      </c>
    </row>
    <row r="1101" spans="1:6" ht="6.95" customHeight="1" x14ac:dyDescent="0.2">
      <c r="A1101" s="19"/>
      <c r="B1101" s="30"/>
      <c r="C1101" s="24"/>
      <c r="D1101" s="24"/>
      <c r="E1101" s="25"/>
      <c r="F1101" s="25"/>
    </row>
    <row r="1102" spans="1:6" ht="6.95" customHeight="1" x14ac:dyDescent="0.2">
      <c r="A1102" s="19"/>
      <c r="B1102" s="30"/>
      <c r="C1102" s="24"/>
      <c r="D1102" s="24"/>
      <c r="E1102" s="25"/>
      <c r="F1102" s="25"/>
    </row>
    <row r="1103" spans="1:6" ht="6.95" customHeight="1" x14ac:dyDescent="0.2">
      <c r="A1103" s="19"/>
      <c r="B1103" s="30"/>
      <c r="C1103" s="24"/>
      <c r="D1103" s="24"/>
      <c r="E1103" s="25"/>
      <c r="F1103" s="25"/>
    </row>
    <row r="1104" spans="1:6" ht="6.95" customHeight="1" x14ac:dyDescent="0.2">
      <c r="A1104" s="19">
        <v>10</v>
      </c>
      <c r="B1104" s="30" t="s">
        <v>171</v>
      </c>
      <c r="C1104" s="24" t="s">
        <v>2</v>
      </c>
      <c r="D1104" s="24">
        <v>1</v>
      </c>
      <c r="E1104" s="25">
        <v>5.9284734345504253</v>
      </c>
      <c r="F1104" s="25">
        <f t="shared" ref="F1104" si="271">D1104*E1104</f>
        <v>5.9284734345504253</v>
      </c>
    </row>
    <row r="1105" spans="1:6" ht="6.95" customHeight="1" x14ac:dyDescent="0.2">
      <c r="A1105" s="19"/>
      <c r="B1105" s="30"/>
      <c r="C1105" s="24"/>
      <c r="D1105" s="24"/>
      <c r="E1105" s="25"/>
      <c r="F1105" s="25"/>
    </row>
    <row r="1106" spans="1:6" ht="6.95" customHeight="1" x14ac:dyDescent="0.2">
      <c r="A1106" s="19"/>
      <c r="B1106" s="30"/>
      <c r="C1106" s="24"/>
      <c r="D1106" s="24"/>
      <c r="E1106" s="25"/>
      <c r="F1106" s="25"/>
    </row>
    <row r="1107" spans="1:6" ht="6.95" customHeight="1" x14ac:dyDescent="0.2">
      <c r="A1107" s="19"/>
      <c r="B1107" s="30"/>
      <c r="C1107" s="24"/>
      <c r="D1107" s="24"/>
      <c r="E1107" s="25"/>
      <c r="F1107" s="25"/>
    </row>
    <row r="1108" spans="1:6" ht="6.95" customHeight="1" x14ac:dyDescent="0.2">
      <c r="A1108" s="19">
        <v>11</v>
      </c>
      <c r="B1108" s="30" t="s">
        <v>172</v>
      </c>
      <c r="C1108" s="24" t="s">
        <v>2</v>
      </c>
      <c r="D1108" s="24">
        <v>1</v>
      </c>
      <c r="E1108" s="25">
        <v>86.718392932147353</v>
      </c>
      <c r="F1108" s="25">
        <f t="shared" ref="F1108" si="272">D1108*E1108</f>
        <v>86.718392932147353</v>
      </c>
    </row>
    <row r="1109" spans="1:6" ht="6.95" customHeight="1" x14ac:dyDescent="0.2">
      <c r="A1109" s="19"/>
      <c r="B1109" s="30"/>
      <c r="C1109" s="24"/>
      <c r="D1109" s="24"/>
      <c r="E1109" s="25"/>
      <c r="F1109" s="25"/>
    </row>
    <row r="1110" spans="1:6" ht="6.95" customHeight="1" x14ac:dyDescent="0.2">
      <c r="A1110" s="19"/>
      <c r="B1110" s="30"/>
      <c r="C1110" s="24"/>
      <c r="D1110" s="24"/>
      <c r="E1110" s="25"/>
      <c r="F1110" s="25"/>
    </row>
    <row r="1111" spans="1:6" ht="6.95" customHeight="1" x14ac:dyDescent="0.2">
      <c r="A1111" s="19"/>
      <c r="B1111" s="30"/>
      <c r="C1111" s="24"/>
      <c r="D1111" s="24"/>
      <c r="E1111" s="25"/>
      <c r="F1111" s="25"/>
    </row>
    <row r="1112" spans="1:6" ht="6.95" customHeight="1" x14ac:dyDescent="0.2">
      <c r="A1112" s="19">
        <v>12</v>
      </c>
      <c r="B1112" s="108" t="s">
        <v>173</v>
      </c>
      <c r="C1112" s="24" t="s">
        <v>18</v>
      </c>
      <c r="D1112" s="29">
        <v>57</v>
      </c>
      <c r="E1112" s="25">
        <v>0.60686116607695817</v>
      </c>
      <c r="F1112" s="25">
        <f t="shared" ref="F1112" si="273">D1112*E1112</f>
        <v>34.591086466386614</v>
      </c>
    </row>
    <row r="1113" spans="1:6" ht="6.95" customHeight="1" x14ac:dyDescent="0.2">
      <c r="A1113" s="19"/>
      <c r="B1113" s="108"/>
      <c r="C1113" s="24"/>
      <c r="D1113" s="29"/>
      <c r="E1113" s="25"/>
      <c r="F1113" s="25"/>
    </row>
    <row r="1114" spans="1:6" ht="6.95" customHeight="1" x14ac:dyDescent="0.2">
      <c r="A1114" s="19"/>
      <c r="B1114" s="108"/>
      <c r="C1114" s="24"/>
      <c r="D1114" s="29"/>
      <c r="E1114" s="25"/>
      <c r="F1114" s="25"/>
    </row>
    <row r="1115" spans="1:6" ht="6.95" customHeight="1" x14ac:dyDescent="0.2">
      <c r="A1115" s="19"/>
      <c r="B1115" s="108"/>
      <c r="C1115" s="24"/>
      <c r="D1115" s="29"/>
      <c r="E1115" s="25"/>
      <c r="F1115" s="25"/>
    </row>
    <row r="1116" spans="1:6" ht="6.95" customHeight="1" x14ac:dyDescent="0.2">
      <c r="A1116" s="19">
        <v>13</v>
      </c>
      <c r="B1116" s="108" t="s">
        <v>174</v>
      </c>
      <c r="C1116" s="24" t="s">
        <v>18</v>
      </c>
      <c r="D1116" s="29">
        <v>50</v>
      </c>
      <c r="E1116" s="25">
        <v>0.62147151386384947</v>
      </c>
      <c r="F1116" s="25">
        <f t="shared" ref="F1116" si="274">D1116*E1116</f>
        <v>31.073575693192474</v>
      </c>
    </row>
    <row r="1117" spans="1:6" ht="6.95" customHeight="1" x14ac:dyDescent="0.2">
      <c r="A1117" s="19"/>
      <c r="B1117" s="108"/>
      <c r="C1117" s="24"/>
      <c r="D1117" s="29"/>
      <c r="E1117" s="25"/>
      <c r="F1117" s="25"/>
    </row>
    <row r="1118" spans="1:6" ht="6.95" customHeight="1" x14ac:dyDescent="0.2">
      <c r="A1118" s="19"/>
      <c r="B1118" s="108"/>
      <c r="C1118" s="24"/>
      <c r="D1118" s="29"/>
      <c r="E1118" s="25"/>
      <c r="F1118" s="25"/>
    </row>
    <row r="1119" spans="1:6" ht="6.95" customHeight="1" x14ac:dyDescent="0.2">
      <c r="A1119" s="19"/>
      <c r="B1119" s="108"/>
      <c r="C1119" s="24"/>
      <c r="D1119" s="29"/>
      <c r="E1119" s="25"/>
      <c r="F1119" s="25"/>
    </row>
    <row r="1120" spans="1:6" ht="6.95" customHeight="1" x14ac:dyDescent="0.2">
      <c r="A1120" s="19">
        <v>14</v>
      </c>
      <c r="B1120" s="108" t="s">
        <v>175</v>
      </c>
      <c r="C1120" s="24" t="s">
        <v>18</v>
      </c>
      <c r="D1120" s="29">
        <v>160</v>
      </c>
      <c r="E1120" s="25">
        <v>0.67327183783555511</v>
      </c>
      <c r="F1120" s="25">
        <f t="shared" ref="F1120" si="275">D1120*E1120</f>
        <v>107.72349405368882</v>
      </c>
    </row>
    <row r="1121" spans="1:6" ht="6.95" customHeight="1" x14ac:dyDescent="0.2">
      <c r="A1121" s="19"/>
      <c r="B1121" s="108"/>
      <c r="C1121" s="24"/>
      <c r="D1121" s="29"/>
      <c r="E1121" s="25"/>
      <c r="F1121" s="25"/>
    </row>
    <row r="1122" spans="1:6" ht="6.95" customHeight="1" x14ac:dyDescent="0.2">
      <c r="A1122" s="19"/>
      <c r="B1122" s="108"/>
      <c r="C1122" s="24"/>
      <c r="D1122" s="29"/>
      <c r="E1122" s="25"/>
      <c r="F1122" s="25"/>
    </row>
    <row r="1123" spans="1:6" ht="6.95" customHeight="1" x14ac:dyDescent="0.2">
      <c r="A1123" s="19"/>
      <c r="B1123" s="108"/>
      <c r="C1123" s="24"/>
      <c r="D1123" s="29"/>
      <c r="E1123" s="25"/>
      <c r="F1123" s="25"/>
    </row>
    <row r="1124" spans="1:6" ht="6.95" customHeight="1" x14ac:dyDescent="0.2">
      <c r="A1124" s="19">
        <v>15</v>
      </c>
      <c r="B1124" s="108" t="s">
        <v>176</v>
      </c>
      <c r="C1124" s="24" t="s">
        <v>18</v>
      </c>
      <c r="D1124" s="29">
        <v>8</v>
      </c>
      <c r="E1124" s="25">
        <v>4.3378127054749323</v>
      </c>
      <c r="F1124" s="25">
        <f t="shared" ref="F1124" si="276">D1124*E1124</f>
        <v>34.702501643799458</v>
      </c>
    </row>
    <row r="1125" spans="1:6" ht="6.95" customHeight="1" x14ac:dyDescent="0.2">
      <c r="A1125" s="19"/>
      <c r="B1125" s="108"/>
      <c r="C1125" s="24"/>
      <c r="D1125" s="29"/>
      <c r="E1125" s="25"/>
      <c r="F1125" s="25"/>
    </row>
    <row r="1126" spans="1:6" ht="6.95" customHeight="1" x14ac:dyDescent="0.2">
      <c r="A1126" s="19"/>
      <c r="B1126" s="108"/>
      <c r="C1126" s="24"/>
      <c r="D1126" s="29"/>
      <c r="E1126" s="25"/>
      <c r="F1126" s="25"/>
    </row>
    <row r="1127" spans="1:6" ht="6.95" customHeight="1" x14ac:dyDescent="0.2">
      <c r="A1127" s="19"/>
      <c r="B1127" s="108"/>
      <c r="C1127" s="24"/>
      <c r="D1127" s="29"/>
      <c r="E1127" s="25"/>
      <c r="F1127" s="25"/>
    </row>
    <row r="1128" spans="1:6" ht="6.95" customHeight="1" x14ac:dyDescent="0.2">
      <c r="A1128" s="19">
        <v>16</v>
      </c>
      <c r="B1128" s="108" t="s">
        <v>177</v>
      </c>
      <c r="C1128" s="24" t="s">
        <v>18</v>
      </c>
      <c r="D1128" s="29">
        <v>5</v>
      </c>
      <c r="E1128" s="25">
        <v>2.0160956207943843</v>
      </c>
      <c r="F1128" s="25">
        <f t="shared" ref="F1128" si="277">D1128*E1128</f>
        <v>10.080478103971922</v>
      </c>
    </row>
    <row r="1129" spans="1:6" ht="6.95" customHeight="1" x14ac:dyDescent="0.2">
      <c r="A1129" s="19"/>
      <c r="B1129" s="108"/>
      <c r="C1129" s="24"/>
      <c r="D1129" s="29"/>
      <c r="E1129" s="25"/>
      <c r="F1129" s="25"/>
    </row>
    <row r="1130" spans="1:6" ht="6.95" customHeight="1" x14ac:dyDescent="0.2">
      <c r="A1130" s="19"/>
      <c r="B1130" s="108"/>
      <c r="C1130" s="24"/>
      <c r="D1130" s="29"/>
      <c r="E1130" s="25"/>
      <c r="F1130" s="25"/>
    </row>
    <row r="1131" spans="1:6" ht="6.95" customHeight="1" x14ac:dyDescent="0.2">
      <c r="A1131" s="19"/>
      <c r="B1131" s="108"/>
      <c r="C1131" s="24"/>
      <c r="D1131" s="29"/>
      <c r="E1131" s="25"/>
      <c r="F1131" s="25"/>
    </row>
    <row r="1132" spans="1:6" ht="6.95" customHeight="1" x14ac:dyDescent="0.2">
      <c r="A1132" s="19">
        <v>17</v>
      </c>
      <c r="B1132" s="111" t="s">
        <v>178</v>
      </c>
      <c r="C1132" s="24" t="s">
        <v>18</v>
      </c>
      <c r="D1132" s="112">
        <v>45</v>
      </c>
      <c r="E1132" s="25">
        <v>0.36986598307711838</v>
      </c>
      <c r="F1132" s="25">
        <f t="shared" ref="F1132" si="278">D1132*E1132</f>
        <v>16.643969238470326</v>
      </c>
    </row>
    <row r="1133" spans="1:6" ht="6.95" customHeight="1" x14ac:dyDescent="0.2">
      <c r="A1133" s="19"/>
      <c r="B1133" s="111"/>
      <c r="C1133" s="24"/>
      <c r="D1133" s="112"/>
      <c r="E1133" s="25"/>
      <c r="F1133" s="25"/>
    </row>
    <row r="1134" spans="1:6" ht="6.95" customHeight="1" x14ac:dyDescent="0.2">
      <c r="A1134" s="19"/>
      <c r="B1134" s="111"/>
      <c r="C1134" s="24"/>
      <c r="D1134" s="112"/>
      <c r="E1134" s="25"/>
      <c r="F1134" s="25"/>
    </row>
    <row r="1135" spans="1:6" ht="6.95" customHeight="1" x14ac:dyDescent="0.2">
      <c r="A1135" s="19"/>
      <c r="B1135" s="111"/>
      <c r="C1135" s="24"/>
      <c r="D1135" s="112"/>
      <c r="E1135" s="25"/>
      <c r="F1135" s="25"/>
    </row>
    <row r="1136" spans="1:6" ht="6.95" customHeight="1" x14ac:dyDescent="0.2">
      <c r="A1136" s="19">
        <v>18</v>
      </c>
      <c r="B1136" s="111" t="s">
        <v>179</v>
      </c>
      <c r="C1136" s="24" t="s">
        <v>18</v>
      </c>
      <c r="D1136" s="112">
        <v>90</v>
      </c>
      <c r="E1136" s="25">
        <v>0.39330504369779973</v>
      </c>
      <c r="F1136" s="25">
        <f t="shared" ref="F1136" si="279">D1136*E1136</f>
        <v>35.397453932801973</v>
      </c>
    </row>
    <row r="1137" spans="1:6" ht="6.95" customHeight="1" x14ac:dyDescent="0.2">
      <c r="A1137" s="19"/>
      <c r="B1137" s="111"/>
      <c r="C1137" s="24"/>
      <c r="D1137" s="112"/>
      <c r="E1137" s="25"/>
      <c r="F1137" s="25"/>
    </row>
    <row r="1138" spans="1:6" ht="6.95" customHeight="1" x14ac:dyDescent="0.2">
      <c r="A1138" s="19"/>
      <c r="B1138" s="111"/>
      <c r="C1138" s="24"/>
      <c r="D1138" s="112"/>
      <c r="E1138" s="25"/>
      <c r="F1138" s="25"/>
    </row>
    <row r="1139" spans="1:6" ht="6.95" customHeight="1" x14ac:dyDescent="0.2">
      <c r="A1139" s="19"/>
      <c r="B1139" s="111"/>
      <c r="C1139" s="24"/>
      <c r="D1139" s="112"/>
      <c r="E1139" s="25"/>
      <c r="F1139" s="25"/>
    </row>
    <row r="1140" spans="1:6" ht="6.95" customHeight="1" x14ac:dyDescent="0.2">
      <c r="A1140" s="19">
        <v>19</v>
      </c>
      <c r="B1140" s="111" t="s">
        <v>180</v>
      </c>
      <c r="C1140" s="24" t="s">
        <v>18</v>
      </c>
      <c r="D1140" s="112">
        <v>90</v>
      </c>
      <c r="E1140" s="25">
        <v>0.46657668145588194</v>
      </c>
      <c r="F1140" s="25">
        <f t="shared" ref="F1140" si="280">D1140*E1140</f>
        <v>41.991901331029375</v>
      </c>
    </row>
    <row r="1141" spans="1:6" ht="6.95" customHeight="1" x14ac:dyDescent="0.2">
      <c r="A1141" s="19"/>
      <c r="B1141" s="111"/>
      <c r="C1141" s="24"/>
      <c r="D1141" s="112"/>
      <c r="E1141" s="25"/>
      <c r="F1141" s="25"/>
    </row>
    <row r="1142" spans="1:6" ht="6.95" customHeight="1" x14ac:dyDescent="0.2">
      <c r="A1142" s="19"/>
      <c r="B1142" s="111"/>
      <c r="C1142" s="24"/>
      <c r="D1142" s="112"/>
      <c r="E1142" s="25"/>
      <c r="F1142" s="25"/>
    </row>
    <row r="1143" spans="1:6" ht="6.95" customHeight="1" x14ac:dyDescent="0.2">
      <c r="A1143" s="19"/>
      <c r="B1143" s="111"/>
      <c r="C1143" s="24"/>
      <c r="D1143" s="112"/>
      <c r="E1143" s="25"/>
      <c r="F1143" s="25"/>
    </row>
    <row r="1144" spans="1:6" ht="6.95" customHeight="1" x14ac:dyDescent="0.2">
      <c r="A1144" s="19">
        <v>20</v>
      </c>
      <c r="B1144" s="109" t="s">
        <v>181</v>
      </c>
      <c r="C1144" s="22" t="s">
        <v>2</v>
      </c>
      <c r="D1144" s="24">
        <v>255</v>
      </c>
      <c r="E1144" s="25">
        <v>2.6043400689645842E-2</v>
      </c>
      <c r="F1144" s="25">
        <f t="shared" ref="F1144" si="281">D1144*E1144</f>
        <v>6.64106717585969</v>
      </c>
    </row>
    <row r="1145" spans="1:6" ht="6.95" customHeight="1" x14ac:dyDescent="0.2">
      <c r="A1145" s="19"/>
      <c r="B1145" s="87"/>
      <c r="C1145" s="23"/>
      <c r="D1145" s="24"/>
      <c r="E1145" s="25"/>
      <c r="F1145" s="25"/>
    </row>
    <row r="1146" spans="1:6" ht="6.95" customHeight="1" x14ac:dyDescent="0.2">
      <c r="A1146" s="19"/>
      <c r="B1146" s="87"/>
      <c r="C1146" s="23"/>
      <c r="D1146" s="24"/>
      <c r="E1146" s="25"/>
      <c r="F1146" s="25"/>
    </row>
    <row r="1147" spans="1:6" ht="6.95" customHeight="1" x14ac:dyDescent="0.2">
      <c r="A1147" s="19"/>
      <c r="B1147" s="110"/>
      <c r="C1147" s="32"/>
      <c r="D1147" s="24"/>
      <c r="E1147" s="25"/>
      <c r="F1147" s="25"/>
    </row>
    <row r="1148" spans="1:6" ht="6.95" customHeight="1" x14ac:dyDescent="0.2">
      <c r="A1148" s="67" t="s">
        <v>204</v>
      </c>
      <c r="B1148" s="67"/>
      <c r="C1148" s="67"/>
      <c r="D1148" s="67"/>
      <c r="E1148" s="25">
        <v>0</v>
      </c>
      <c r="F1148" s="25">
        <f t="shared" ref="F1148" si="282">D1148*E1148</f>
        <v>0</v>
      </c>
    </row>
    <row r="1149" spans="1:6" ht="6.95" customHeight="1" x14ac:dyDescent="0.2">
      <c r="A1149" s="67"/>
      <c r="B1149" s="67"/>
      <c r="C1149" s="67"/>
      <c r="D1149" s="67"/>
      <c r="E1149" s="25"/>
      <c r="F1149" s="25"/>
    </row>
    <row r="1150" spans="1:6" ht="6.95" customHeight="1" x14ac:dyDescent="0.2">
      <c r="A1150" s="67"/>
      <c r="B1150" s="67"/>
      <c r="C1150" s="67"/>
      <c r="D1150" s="67"/>
      <c r="E1150" s="25"/>
      <c r="F1150" s="25"/>
    </row>
    <row r="1151" spans="1:6" ht="6.95" customHeight="1" x14ac:dyDescent="0.2">
      <c r="A1151" s="67"/>
      <c r="B1151" s="67"/>
      <c r="C1151" s="67"/>
      <c r="D1151" s="67"/>
      <c r="E1151" s="25"/>
      <c r="F1151" s="25"/>
    </row>
    <row r="1152" spans="1:6" ht="6.95" customHeight="1" x14ac:dyDescent="0.2">
      <c r="A1152" s="19"/>
      <c r="B1152" s="104" t="s">
        <v>142</v>
      </c>
      <c r="C1152" s="24"/>
      <c r="D1152" s="29"/>
      <c r="E1152" s="25">
        <v>0</v>
      </c>
      <c r="F1152" s="25">
        <f t="shared" ref="F1152" si="283">D1152*E1152</f>
        <v>0</v>
      </c>
    </row>
    <row r="1153" spans="1:6" ht="6.95" customHeight="1" x14ac:dyDescent="0.2">
      <c r="A1153" s="19"/>
      <c r="B1153" s="104"/>
      <c r="C1153" s="24"/>
      <c r="D1153" s="29"/>
      <c r="E1153" s="25"/>
      <c r="F1153" s="25"/>
    </row>
    <row r="1154" spans="1:6" ht="6.95" customHeight="1" x14ac:dyDescent="0.2">
      <c r="A1154" s="19"/>
      <c r="B1154" s="104"/>
      <c r="C1154" s="24"/>
      <c r="D1154" s="29"/>
      <c r="E1154" s="25"/>
      <c r="F1154" s="25"/>
    </row>
    <row r="1155" spans="1:6" ht="6.95" customHeight="1" x14ac:dyDescent="0.2">
      <c r="A1155" s="19"/>
      <c r="B1155" s="104"/>
      <c r="C1155" s="24"/>
      <c r="D1155" s="29"/>
      <c r="E1155" s="25"/>
      <c r="F1155" s="25"/>
    </row>
    <row r="1156" spans="1:6" ht="6.95" customHeight="1" x14ac:dyDescent="0.2">
      <c r="A1156" s="19">
        <v>1</v>
      </c>
      <c r="B1156" s="28" t="s">
        <v>182</v>
      </c>
      <c r="C1156" s="22" t="s">
        <v>5</v>
      </c>
      <c r="D1156" s="24">
        <v>7</v>
      </c>
      <c r="E1156" s="25">
        <v>0.4104917350034899</v>
      </c>
      <c r="F1156" s="25">
        <f t="shared" ref="F1156" si="284">D1156*E1156</f>
        <v>2.8734421450244292</v>
      </c>
    </row>
    <row r="1157" spans="1:6" ht="6.95" customHeight="1" x14ac:dyDescent="0.2">
      <c r="A1157" s="19"/>
      <c r="B1157" s="28"/>
      <c r="C1157" s="23"/>
      <c r="D1157" s="24"/>
      <c r="E1157" s="25"/>
      <c r="F1157" s="25"/>
    </row>
    <row r="1158" spans="1:6" ht="6.95" customHeight="1" x14ac:dyDescent="0.2">
      <c r="A1158" s="19"/>
      <c r="B1158" s="28"/>
      <c r="C1158" s="23"/>
      <c r="D1158" s="24"/>
      <c r="E1158" s="25"/>
      <c r="F1158" s="25"/>
    </row>
    <row r="1159" spans="1:6" ht="6.95" customHeight="1" x14ac:dyDescent="0.2">
      <c r="A1159" s="19"/>
      <c r="B1159" s="28"/>
      <c r="C1159" s="32"/>
      <c r="D1159" s="24"/>
      <c r="E1159" s="25"/>
      <c r="F1159" s="25"/>
    </row>
    <row r="1160" spans="1:6" ht="6.95" customHeight="1" x14ac:dyDescent="0.2">
      <c r="A1160" s="19">
        <v>2</v>
      </c>
      <c r="B1160" s="28" t="s">
        <v>21</v>
      </c>
      <c r="C1160" s="22" t="s">
        <v>22</v>
      </c>
      <c r="D1160" s="24">
        <v>2</v>
      </c>
      <c r="E1160" s="25">
        <v>2.497276978044157</v>
      </c>
      <c r="F1160" s="25">
        <f t="shared" ref="F1160" si="285">D1160*E1160</f>
        <v>4.9945539560883141</v>
      </c>
    </row>
    <row r="1161" spans="1:6" ht="6.95" customHeight="1" x14ac:dyDescent="0.2">
      <c r="A1161" s="19"/>
      <c r="B1161" s="28"/>
      <c r="C1161" s="23"/>
      <c r="D1161" s="24"/>
      <c r="E1161" s="25"/>
      <c r="F1161" s="25"/>
    </row>
    <row r="1162" spans="1:6" ht="6.95" customHeight="1" x14ac:dyDescent="0.2">
      <c r="A1162" s="19"/>
      <c r="B1162" s="28"/>
      <c r="C1162" s="23"/>
      <c r="D1162" s="24"/>
      <c r="E1162" s="25"/>
      <c r="F1162" s="25"/>
    </row>
    <row r="1163" spans="1:6" ht="6.95" customHeight="1" x14ac:dyDescent="0.2">
      <c r="A1163" s="19"/>
      <c r="B1163" s="28"/>
      <c r="C1163" s="32"/>
      <c r="D1163" s="24"/>
      <c r="E1163" s="25"/>
      <c r="F1163" s="25"/>
    </row>
    <row r="1164" spans="1:6" ht="6.95" customHeight="1" x14ac:dyDescent="0.2">
      <c r="A1164" s="19">
        <v>3</v>
      </c>
      <c r="B1164" s="30" t="s">
        <v>183</v>
      </c>
      <c r="C1164" s="24" t="s">
        <v>5</v>
      </c>
      <c r="D1164" s="24">
        <v>0.7</v>
      </c>
      <c r="E1164" s="25">
        <v>3.9327607960547906</v>
      </c>
      <c r="F1164" s="25">
        <f t="shared" ref="F1164" si="286">D1164*E1164</f>
        <v>2.7529325572383532</v>
      </c>
    </row>
    <row r="1165" spans="1:6" ht="6.95" customHeight="1" x14ac:dyDescent="0.2">
      <c r="A1165" s="19"/>
      <c r="B1165" s="30"/>
      <c r="C1165" s="24"/>
      <c r="D1165" s="24"/>
      <c r="E1165" s="25"/>
      <c r="F1165" s="25"/>
    </row>
    <row r="1166" spans="1:6" ht="6.95" customHeight="1" x14ac:dyDescent="0.2">
      <c r="A1166" s="19"/>
      <c r="B1166" s="30"/>
      <c r="C1166" s="24"/>
      <c r="D1166" s="24"/>
      <c r="E1166" s="25"/>
      <c r="F1166" s="25"/>
    </row>
    <row r="1167" spans="1:6" ht="6.95" customHeight="1" x14ac:dyDescent="0.2">
      <c r="A1167" s="19"/>
      <c r="B1167" s="30"/>
      <c r="C1167" s="24"/>
      <c r="D1167" s="24"/>
      <c r="E1167" s="25"/>
      <c r="F1167" s="25"/>
    </row>
    <row r="1168" spans="1:6" ht="6.95" customHeight="1" x14ac:dyDescent="0.2">
      <c r="A1168" s="19">
        <v>4</v>
      </c>
      <c r="B1168" s="28" t="s">
        <v>184</v>
      </c>
      <c r="C1168" s="22" t="s">
        <v>22</v>
      </c>
      <c r="D1168" s="24">
        <v>1.3</v>
      </c>
      <c r="E1168" s="25">
        <v>1.0443158271821018</v>
      </c>
      <c r="F1168" s="25">
        <f t="shared" ref="F1168" si="287">D1168*E1168</f>
        <v>1.3576105753367325</v>
      </c>
    </row>
    <row r="1169" spans="1:6" ht="6.95" customHeight="1" x14ac:dyDescent="0.2">
      <c r="A1169" s="19"/>
      <c r="B1169" s="28"/>
      <c r="C1169" s="23"/>
      <c r="D1169" s="24"/>
      <c r="E1169" s="25"/>
      <c r="F1169" s="25"/>
    </row>
    <row r="1170" spans="1:6" ht="6.95" customHeight="1" x14ac:dyDescent="0.2">
      <c r="A1170" s="19"/>
      <c r="B1170" s="28"/>
      <c r="C1170" s="23"/>
      <c r="D1170" s="24"/>
      <c r="E1170" s="25"/>
      <c r="F1170" s="25"/>
    </row>
    <row r="1171" spans="1:6" ht="6.95" customHeight="1" x14ac:dyDescent="0.2">
      <c r="A1171" s="19"/>
      <c r="B1171" s="28"/>
      <c r="C1171" s="32"/>
      <c r="D1171" s="24"/>
      <c r="E1171" s="25"/>
      <c r="F1171" s="25"/>
    </row>
    <row r="1172" spans="1:6" ht="6.95" customHeight="1" x14ac:dyDescent="0.2">
      <c r="A1172" s="19">
        <v>5</v>
      </c>
      <c r="B1172" s="28" t="s">
        <v>187</v>
      </c>
      <c r="C1172" s="22" t="s">
        <v>22</v>
      </c>
      <c r="D1172" s="24">
        <v>4</v>
      </c>
      <c r="E1172" s="25">
        <v>1.0443158271821018</v>
      </c>
      <c r="F1172" s="25">
        <f t="shared" ref="F1172" si="288">D1172*E1172</f>
        <v>4.1772633087284072</v>
      </c>
    </row>
    <row r="1173" spans="1:6" ht="6.95" customHeight="1" x14ac:dyDescent="0.2">
      <c r="A1173" s="19"/>
      <c r="B1173" s="28"/>
      <c r="C1173" s="23"/>
      <c r="D1173" s="24"/>
      <c r="E1173" s="25"/>
      <c r="F1173" s="25"/>
    </row>
    <row r="1174" spans="1:6" ht="6.95" customHeight="1" x14ac:dyDescent="0.2">
      <c r="A1174" s="19"/>
      <c r="B1174" s="28"/>
      <c r="C1174" s="23"/>
      <c r="D1174" s="24"/>
      <c r="E1174" s="25"/>
      <c r="F1174" s="25"/>
    </row>
    <row r="1175" spans="1:6" ht="6.95" customHeight="1" x14ac:dyDescent="0.2">
      <c r="A1175" s="19"/>
      <c r="B1175" s="28"/>
      <c r="C1175" s="32"/>
      <c r="D1175" s="24"/>
      <c r="E1175" s="25"/>
      <c r="F1175" s="25"/>
    </row>
    <row r="1176" spans="1:6" ht="6.95" customHeight="1" x14ac:dyDescent="0.2">
      <c r="A1176" s="19">
        <v>6</v>
      </c>
      <c r="B1176" s="98" t="s">
        <v>190</v>
      </c>
      <c r="C1176" s="24" t="s">
        <v>18</v>
      </c>
      <c r="D1176" s="83">
        <v>10</v>
      </c>
      <c r="E1176" s="25">
        <v>0.51825194051573031</v>
      </c>
      <c r="F1176" s="25">
        <f t="shared" ref="F1176" si="289">D1176*E1176</f>
        <v>5.1825194051573034</v>
      </c>
    </row>
    <row r="1177" spans="1:6" ht="6.95" customHeight="1" x14ac:dyDescent="0.2">
      <c r="A1177" s="19"/>
      <c r="B1177" s="98"/>
      <c r="C1177" s="24"/>
      <c r="D1177" s="83"/>
      <c r="E1177" s="25"/>
      <c r="F1177" s="25"/>
    </row>
    <row r="1178" spans="1:6" ht="6.95" customHeight="1" x14ac:dyDescent="0.2">
      <c r="A1178" s="19"/>
      <c r="B1178" s="98"/>
      <c r="C1178" s="24"/>
      <c r="D1178" s="83"/>
      <c r="E1178" s="25"/>
      <c r="F1178" s="25"/>
    </row>
    <row r="1179" spans="1:6" ht="6.95" customHeight="1" x14ac:dyDescent="0.2">
      <c r="A1179" s="19"/>
      <c r="B1179" s="98"/>
      <c r="C1179" s="24"/>
      <c r="D1179" s="83"/>
      <c r="E1179" s="25"/>
      <c r="F1179" s="25"/>
    </row>
    <row r="1180" spans="1:6" ht="6.95" customHeight="1" x14ac:dyDescent="0.2">
      <c r="A1180" s="67" t="s">
        <v>226</v>
      </c>
      <c r="B1180" s="67"/>
      <c r="C1180" s="67"/>
      <c r="D1180" s="67"/>
      <c r="E1180" s="25">
        <v>0</v>
      </c>
      <c r="F1180" s="25">
        <f t="shared" ref="F1180" si="290">D1180*E1180</f>
        <v>0</v>
      </c>
    </row>
    <row r="1181" spans="1:6" ht="6.95" customHeight="1" x14ac:dyDescent="0.2">
      <c r="A1181" s="67"/>
      <c r="B1181" s="67"/>
      <c r="C1181" s="67"/>
      <c r="D1181" s="67"/>
      <c r="E1181" s="25"/>
      <c r="F1181" s="25"/>
    </row>
    <row r="1182" spans="1:6" ht="6.95" customHeight="1" x14ac:dyDescent="0.2">
      <c r="A1182" s="67"/>
      <c r="B1182" s="67"/>
      <c r="C1182" s="67"/>
      <c r="D1182" s="67"/>
      <c r="E1182" s="25"/>
      <c r="F1182" s="25"/>
    </row>
    <row r="1183" spans="1:6" ht="6.95" customHeight="1" x14ac:dyDescent="0.2">
      <c r="A1183" s="67"/>
      <c r="B1183" s="67"/>
      <c r="C1183" s="67"/>
      <c r="D1183" s="67"/>
      <c r="E1183" s="25"/>
      <c r="F1183" s="25"/>
    </row>
    <row r="1184" spans="1:6" ht="6.95" customHeight="1" x14ac:dyDescent="0.2">
      <c r="A1184" s="19">
        <v>1</v>
      </c>
      <c r="B1184" s="28" t="s">
        <v>182</v>
      </c>
      <c r="C1184" s="22" t="s">
        <v>5</v>
      </c>
      <c r="D1184" s="24">
        <v>42</v>
      </c>
      <c r="E1184" s="25">
        <v>0.4104917350034899</v>
      </c>
      <c r="F1184" s="25">
        <f t="shared" ref="F1184" si="291">D1184*E1184</f>
        <v>17.240652870146576</v>
      </c>
    </row>
    <row r="1185" spans="1:6" ht="6.95" customHeight="1" x14ac:dyDescent="0.2">
      <c r="A1185" s="19"/>
      <c r="B1185" s="28"/>
      <c r="C1185" s="23"/>
      <c r="D1185" s="24"/>
      <c r="E1185" s="25"/>
      <c r="F1185" s="25"/>
    </row>
    <row r="1186" spans="1:6" ht="6.95" customHeight="1" x14ac:dyDescent="0.2">
      <c r="A1186" s="19"/>
      <c r="B1186" s="28"/>
      <c r="C1186" s="23"/>
      <c r="D1186" s="24"/>
      <c r="E1186" s="25"/>
      <c r="F1186" s="25"/>
    </row>
    <row r="1187" spans="1:6" ht="6.95" customHeight="1" x14ac:dyDescent="0.2">
      <c r="A1187" s="19"/>
      <c r="B1187" s="28"/>
      <c r="C1187" s="32"/>
      <c r="D1187" s="24"/>
      <c r="E1187" s="25"/>
      <c r="F1187" s="25"/>
    </row>
    <row r="1188" spans="1:6" ht="6.95" customHeight="1" x14ac:dyDescent="0.2">
      <c r="A1188" s="19">
        <v>2</v>
      </c>
      <c r="B1188" s="28" t="s">
        <v>21</v>
      </c>
      <c r="C1188" s="22" t="s">
        <v>22</v>
      </c>
      <c r="D1188" s="24">
        <v>8</v>
      </c>
      <c r="E1188" s="25">
        <v>2.497276978044157</v>
      </c>
      <c r="F1188" s="25">
        <f t="shared" ref="F1188" si="292">D1188*E1188</f>
        <v>19.978215824353256</v>
      </c>
    </row>
    <row r="1189" spans="1:6" ht="6.95" customHeight="1" x14ac:dyDescent="0.2">
      <c r="A1189" s="19"/>
      <c r="B1189" s="28"/>
      <c r="C1189" s="23"/>
      <c r="D1189" s="24"/>
      <c r="E1189" s="25"/>
      <c r="F1189" s="25"/>
    </row>
    <row r="1190" spans="1:6" ht="6.95" customHeight="1" x14ac:dyDescent="0.2">
      <c r="A1190" s="19"/>
      <c r="B1190" s="28"/>
      <c r="C1190" s="23"/>
      <c r="D1190" s="24"/>
      <c r="E1190" s="25"/>
      <c r="F1190" s="25"/>
    </row>
    <row r="1191" spans="1:6" ht="6.95" customHeight="1" x14ac:dyDescent="0.2">
      <c r="A1191" s="19"/>
      <c r="B1191" s="28"/>
      <c r="C1191" s="32"/>
      <c r="D1191" s="24"/>
      <c r="E1191" s="25"/>
      <c r="F1191" s="25"/>
    </row>
    <row r="1192" spans="1:6" ht="6.95" customHeight="1" x14ac:dyDescent="0.2">
      <c r="A1192" s="19">
        <v>3</v>
      </c>
      <c r="B1192" s="30" t="s">
        <v>183</v>
      </c>
      <c r="C1192" s="24" t="s">
        <v>5</v>
      </c>
      <c r="D1192" s="24">
        <v>4</v>
      </c>
      <c r="E1192" s="25">
        <v>3.9327607960547906</v>
      </c>
      <c r="F1192" s="25">
        <f t="shared" ref="F1192" si="293">D1192*E1192</f>
        <v>15.731043184219162</v>
      </c>
    </row>
    <row r="1193" spans="1:6" ht="6.95" customHeight="1" x14ac:dyDescent="0.2">
      <c r="A1193" s="19"/>
      <c r="B1193" s="30"/>
      <c r="C1193" s="24"/>
      <c r="D1193" s="24"/>
      <c r="E1193" s="25"/>
      <c r="F1193" s="25"/>
    </row>
    <row r="1194" spans="1:6" ht="6.95" customHeight="1" x14ac:dyDescent="0.2">
      <c r="A1194" s="19"/>
      <c r="B1194" s="30"/>
      <c r="C1194" s="24"/>
      <c r="D1194" s="24"/>
      <c r="E1194" s="25"/>
      <c r="F1194" s="25"/>
    </row>
    <row r="1195" spans="1:6" ht="6.95" customHeight="1" x14ac:dyDescent="0.2">
      <c r="A1195" s="19"/>
      <c r="B1195" s="30"/>
      <c r="C1195" s="24"/>
      <c r="D1195" s="24"/>
      <c r="E1195" s="25"/>
      <c r="F1195" s="25"/>
    </row>
    <row r="1196" spans="1:6" ht="6.95" customHeight="1" x14ac:dyDescent="0.2">
      <c r="A1196" s="19">
        <v>4</v>
      </c>
      <c r="B1196" s="28" t="s">
        <v>184</v>
      </c>
      <c r="C1196" s="22" t="s">
        <v>22</v>
      </c>
      <c r="D1196" s="24">
        <v>9</v>
      </c>
      <c r="E1196" s="25">
        <v>1.0443158271821018</v>
      </c>
      <c r="F1196" s="25">
        <f t="shared" ref="F1196" si="294">D1196*E1196</f>
        <v>9.398842444638916</v>
      </c>
    </row>
    <row r="1197" spans="1:6" ht="6.95" customHeight="1" x14ac:dyDescent="0.2">
      <c r="A1197" s="19"/>
      <c r="B1197" s="28"/>
      <c r="C1197" s="23"/>
      <c r="D1197" s="24"/>
      <c r="E1197" s="25"/>
      <c r="F1197" s="25"/>
    </row>
    <row r="1198" spans="1:6" ht="6.95" customHeight="1" x14ac:dyDescent="0.2">
      <c r="A1198" s="19"/>
      <c r="B1198" s="28"/>
      <c r="C1198" s="23"/>
      <c r="D1198" s="24"/>
      <c r="E1198" s="25"/>
      <c r="F1198" s="25"/>
    </row>
    <row r="1199" spans="1:6" ht="6.95" customHeight="1" x14ac:dyDescent="0.2">
      <c r="A1199" s="19"/>
      <c r="B1199" s="28"/>
      <c r="C1199" s="32"/>
      <c r="D1199" s="24"/>
      <c r="E1199" s="25"/>
      <c r="F1199" s="25"/>
    </row>
    <row r="1200" spans="1:6" ht="6.95" customHeight="1" x14ac:dyDescent="0.2">
      <c r="A1200" s="19">
        <v>5</v>
      </c>
      <c r="B1200" s="30" t="s">
        <v>185</v>
      </c>
      <c r="C1200" s="24" t="s">
        <v>22</v>
      </c>
      <c r="D1200" s="24">
        <v>35</v>
      </c>
      <c r="E1200" s="25">
        <v>6.80701954173107E-2</v>
      </c>
      <c r="F1200" s="25">
        <f t="shared" ref="F1200" si="295">D1200*E1200</f>
        <v>2.3824568396058745</v>
      </c>
    </row>
    <row r="1201" spans="1:6" ht="6.95" customHeight="1" x14ac:dyDescent="0.2">
      <c r="A1201" s="19"/>
      <c r="B1201" s="30"/>
      <c r="C1201" s="24"/>
      <c r="D1201" s="24"/>
      <c r="E1201" s="25"/>
      <c r="F1201" s="25"/>
    </row>
    <row r="1202" spans="1:6" ht="6.95" customHeight="1" x14ac:dyDescent="0.2">
      <c r="A1202" s="19"/>
      <c r="B1202" s="30"/>
      <c r="C1202" s="24"/>
      <c r="D1202" s="24"/>
      <c r="E1202" s="25"/>
      <c r="F1202" s="25"/>
    </row>
    <row r="1203" spans="1:6" ht="6.95" customHeight="1" x14ac:dyDescent="0.2">
      <c r="A1203" s="19"/>
      <c r="B1203" s="30"/>
      <c r="C1203" s="24"/>
      <c r="D1203" s="24"/>
      <c r="E1203" s="25"/>
      <c r="F1203" s="25"/>
    </row>
    <row r="1204" spans="1:6" ht="6.95" customHeight="1" x14ac:dyDescent="0.2">
      <c r="A1204" s="19">
        <v>6</v>
      </c>
      <c r="B1204" s="30" t="s">
        <v>186</v>
      </c>
      <c r="C1204" s="22" t="s">
        <v>22</v>
      </c>
      <c r="D1204" s="24">
        <v>35</v>
      </c>
      <c r="E1204" s="25">
        <v>0.25778269622198541</v>
      </c>
      <c r="F1204" s="25">
        <f t="shared" ref="F1204" si="296">D1204*E1204</f>
        <v>9.0223943677694898</v>
      </c>
    </row>
    <row r="1205" spans="1:6" ht="6.95" customHeight="1" x14ac:dyDescent="0.2">
      <c r="A1205" s="19"/>
      <c r="B1205" s="30"/>
      <c r="C1205" s="23"/>
      <c r="D1205" s="24"/>
      <c r="E1205" s="25"/>
      <c r="F1205" s="25"/>
    </row>
    <row r="1206" spans="1:6" ht="6.95" customHeight="1" x14ac:dyDescent="0.2">
      <c r="A1206" s="19"/>
      <c r="B1206" s="30"/>
      <c r="C1206" s="23"/>
      <c r="D1206" s="24"/>
      <c r="E1206" s="25"/>
      <c r="F1206" s="25"/>
    </row>
    <row r="1207" spans="1:6" ht="6.95" customHeight="1" x14ac:dyDescent="0.2">
      <c r="A1207" s="19"/>
      <c r="B1207" s="30"/>
      <c r="C1207" s="23"/>
      <c r="D1207" s="24"/>
      <c r="E1207" s="25"/>
      <c r="F1207" s="25"/>
    </row>
    <row r="1208" spans="1:6" ht="6.95" customHeight="1" x14ac:dyDescent="0.2">
      <c r="A1208" s="19">
        <v>7</v>
      </c>
      <c r="B1208" s="28" t="s">
        <v>187</v>
      </c>
      <c r="C1208" s="22" t="s">
        <v>22</v>
      </c>
      <c r="D1208" s="24">
        <v>2</v>
      </c>
      <c r="E1208" s="25">
        <v>1.0443158271821018</v>
      </c>
      <c r="F1208" s="25">
        <f t="shared" ref="F1208" si="297">D1208*E1208</f>
        <v>2.0886316543642036</v>
      </c>
    </row>
    <row r="1209" spans="1:6" ht="6.95" customHeight="1" x14ac:dyDescent="0.2">
      <c r="A1209" s="19"/>
      <c r="B1209" s="28"/>
      <c r="C1209" s="23"/>
      <c r="D1209" s="24"/>
      <c r="E1209" s="25"/>
      <c r="F1209" s="25"/>
    </row>
    <row r="1210" spans="1:6" ht="6.95" customHeight="1" x14ac:dyDescent="0.2">
      <c r="A1210" s="19"/>
      <c r="B1210" s="28"/>
      <c r="C1210" s="23"/>
      <c r="D1210" s="24"/>
      <c r="E1210" s="25"/>
      <c r="F1210" s="25"/>
    </row>
    <row r="1211" spans="1:6" ht="6.95" customHeight="1" x14ac:dyDescent="0.2">
      <c r="A1211" s="19"/>
      <c r="B1211" s="28"/>
      <c r="C1211" s="32"/>
      <c r="D1211" s="24"/>
      <c r="E1211" s="25"/>
      <c r="F1211" s="25"/>
    </row>
    <row r="1212" spans="1:6" ht="6.95" customHeight="1" x14ac:dyDescent="0.2">
      <c r="A1212" s="19">
        <v>8</v>
      </c>
      <c r="B1212" s="98" t="s">
        <v>191</v>
      </c>
      <c r="C1212" s="24" t="s">
        <v>18</v>
      </c>
      <c r="D1212" s="83">
        <v>65</v>
      </c>
      <c r="E1212" s="25">
        <v>0.7602472197239194</v>
      </c>
      <c r="F1212" s="25">
        <f t="shared" ref="F1212" si="298">D1212*E1212</f>
        <v>49.416069282054764</v>
      </c>
    </row>
    <row r="1213" spans="1:6" ht="6.95" customHeight="1" x14ac:dyDescent="0.2">
      <c r="A1213" s="19"/>
      <c r="B1213" s="98"/>
      <c r="C1213" s="24"/>
      <c r="D1213" s="83"/>
      <c r="E1213" s="25"/>
      <c r="F1213" s="25"/>
    </row>
    <row r="1214" spans="1:6" ht="6.95" customHeight="1" x14ac:dyDescent="0.2">
      <c r="A1214" s="19"/>
      <c r="B1214" s="98"/>
      <c r="C1214" s="24"/>
      <c r="D1214" s="83"/>
      <c r="E1214" s="25"/>
      <c r="F1214" s="25"/>
    </row>
    <row r="1215" spans="1:6" ht="6.95" customHeight="1" x14ac:dyDescent="0.2">
      <c r="A1215" s="19"/>
      <c r="B1215" s="98"/>
      <c r="C1215" s="24"/>
      <c r="D1215" s="83"/>
      <c r="E1215" s="25"/>
      <c r="F1215" s="25"/>
    </row>
    <row r="1216" spans="1:6" ht="6.95" customHeight="1" x14ac:dyDescent="0.2">
      <c r="A1216" s="19">
        <v>9</v>
      </c>
      <c r="B1216" s="98" t="s">
        <v>192</v>
      </c>
      <c r="C1216" s="24" t="s">
        <v>18</v>
      </c>
      <c r="D1216" s="83">
        <v>5.5</v>
      </c>
      <c r="E1216" s="25">
        <v>0.61820651236259105</v>
      </c>
      <c r="F1216" s="25">
        <f t="shared" ref="F1216" si="299">D1216*E1216</f>
        <v>3.4001358179942507</v>
      </c>
    </row>
    <row r="1217" spans="1:6" ht="6.95" customHeight="1" x14ac:dyDescent="0.2">
      <c r="A1217" s="19"/>
      <c r="B1217" s="98"/>
      <c r="C1217" s="24"/>
      <c r="D1217" s="83"/>
      <c r="E1217" s="25"/>
      <c r="F1217" s="25"/>
    </row>
    <row r="1218" spans="1:6" ht="6.95" customHeight="1" x14ac:dyDescent="0.2">
      <c r="A1218" s="19"/>
      <c r="B1218" s="98"/>
      <c r="C1218" s="24"/>
      <c r="D1218" s="83"/>
      <c r="E1218" s="25"/>
      <c r="F1218" s="25"/>
    </row>
    <row r="1219" spans="1:6" ht="6.95" customHeight="1" x14ac:dyDescent="0.2">
      <c r="A1219" s="19"/>
      <c r="B1219" s="98"/>
      <c r="C1219" s="24"/>
      <c r="D1219" s="83"/>
      <c r="E1219" s="25"/>
      <c r="F1219" s="25"/>
    </row>
    <row r="1220" spans="1:6" ht="6.95" customHeight="1" x14ac:dyDescent="0.2">
      <c r="A1220" s="19">
        <v>10</v>
      </c>
      <c r="B1220" s="98" t="s">
        <v>190</v>
      </c>
      <c r="C1220" s="24" t="s">
        <v>18</v>
      </c>
      <c r="D1220" s="83">
        <v>4.5</v>
      </c>
      <c r="E1220" s="25">
        <v>0.51825194051573031</v>
      </c>
      <c r="F1220" s="25">
        <f t="shared" ref="F1220" si="300">D1220*E1220</f>
        <v>2.3321337323207865</v>
      </c>
    </row>
    <row r="1221" spans="1:6" ht="6.95" customHeight="1" x14ac:dyDescent="0.2">
      <c r="A1221" s="19"/>
      <c r="B1221" s="98"/>
      <c r="C1221" s="24"/>
      <c r="D1221" s="83"/>
      <c r="E1221" s="25"/>
      <c r="F1221" s="25"/>
    </row>
    <row r="1222" spans="1:6" ht="6.95" customHeight="1" x14ac:dyDescent="0.2">
      <c r="A1222" s="19"/>
      <c r="B1222" s="98"/>
      <c r="C1222" s="24"/>
      <c r="D1222" s="83"/>
      <c r="E1222" s="25"/>
      <c r="F1222" s="25"/>
    </row>
    <row r="1223" spans="1:6" ht="6.95" customHeight="1" x14ac:dyDescent="0.2">
      <c r="A1223" s="19"/>
      <c r="B1223" s="98"/>
      <c r="C1223" s="24"/>
      <c r="D1223" s="83"/>
      <c r="E1223" s="25"/>
      <c r="F1223" s="25"/>
    </row>
    <row r="1224" spans="1:6" ht="6.95" customHeight="1" x14ac:dyDescent="0.2">
      <c r="A1224" s="19">
        <v>11</v>
      </c>
      <c r="B1224" s="98" t="s">
        <v>193</v>
      </c>
      <c r="C1224" s="24" t="s">
        <v>18</v>
      </c>
      <c r="D1224" s="83">
        <v>15</v>
      </c>
      <c r="E1224" s="25">
        <v>0.49457848928884224</v>
      </c>
      <c r="F1224" s="25">
        <f t="shared" ref="F1224" si="301">D1224*E1224</f>
        <v>7.4186773393326337</v>
      </c>
    </row>
    <row r="1225" spans="1:6" ht="6.95" customHeight="1" x14ac:dyDescent="0.2">
      <c r="A1225" s="19"/>
      <c r="B1225" s="98"/>
      <c r="C1225" s="24"/>
      <c r="D1225" s="83"/>
      <c r="E1225" s="25"/>
      <c r="F1225" s="25"/>
    </row>
    <row r="1226" spans="1:6" ht="6.95" customHeight="1" x14ac:dyDescent="0.2">
      <c r="A1226" s="19"/>
      <c r="B1226" s="98"/>
      <c r="C1226" s="24"/>
      <c r="D1226" s="83"/>
      <c r="E1226" s="25"/>
      <c r="F1226" s="25"/>
    </row>
    <row r="1227" spans="1:6" ht="6.95" customHeight="1" x14ac:dyDescent="0.2">
      <c r="A1227" s="19"/>
      <c r="B1227" s="98"/>
      <c r="C1227" s="24"/>
      <c r="D1227" s="83"/>
      <c r="E1227" s="25"/>
      <c r="F1227" s="25"/>
    </row>
    <row r="1228" spans="1:6" ht="6.95" customHeight="1" x14ac:dyDescent="0.2">
      <c r="A1228" s="19">
        <v>12</v>
      </c>
      <c r="B1228" s="113" t="s">
        <v>194</v>
      </c>
      <c r="C1228" s="24" t="s">
        <v>5</v>
      </c>
      <c r="D1228" s="24">
        <v>1.4</v>
      </c>
      <c r="E1228" s="25">
        <v>119.98785897782892</v>
      </c>
      <c r="F1228" s="25">
        <f t="shared" ref="F1228" si="302">D1228*E1228</f>
        <v>167.98300256896047</v>
      </c>
    </row>
    <row r="1229" spans="1:6" ht="6.95" customHeight="1" x14ac:dyDescent="0.2">
      <c r="A1229" s="19"/>
      <c r="B1229" s="114"/>
      <c r="C1229" s="24"/>
      <c r="D1229" s="24"/>
      <c r="E1229" s="25"/>
      <c r="F1229" s="25"/>
    </row>
    <row r="1230" spans="1:6" ht="6.95" customHeight="1" x14ac:dyDescent="0.2">
      <c r="A1230" s="19"/>
      <c r="B1230" s="114"/>
      <c r="C1230" s="24"/>
      <c r="D1230" s="24"/>
      <c r="E1230" s="25"/>
      <c r="F1230" s="25"/>
    </row>
    <row r="1231" spans="1:6" ht="6.95" customHeight="1" x14ac:dyDescent="0.2">
      <c r="A1231" s="19"/>
      <c r="B1231" s="115"/>
      <c r="C1231" s="24"/>
      <c r="D1231" s="24"/>
      <c r="E1231" s="25"/>
      <c r="F1231" s="25"/>
    </row>
    <row r="1232" spans="1:6" ht="6.95" customHeight="1" x14ac:dyDescent="0.2">
      <c r="A1232" s="19">
        <v>13</v>
      </c>
      <c r="B1232" s="105" t="s">
        <v>189</v>
      </c>
      <c r="C1232" s="24" t="s">
        <v>2</v>
      </c>
      <c r="D1232" s="24">
        <v>2</v>
      </c>
      <c r="E1232" s="25">
        <v>63.741223187908204</v>
      </c>
      <c r="F1232" s="25">
        <f t="shared" ref="F1232" si="303">D1232*E1232</f>
        <v>127.48244637581641</v>
      </c>
    </row>
    <row r="1233" spans="1:6" ht="6.95" customHeight="1" x14ac:dyDescent="0.2">
      <c r="A1233" s="19"/>
      <c r="B1233" s="106"/>
      <c r="C1233" s="24"/>
      <c r="D1233" s="24"/>
      <c r="E1233" s="25"/>
      <c r="F1233" s="25"/>
    </row>
    <row r="1234" spans="1:6" ht="6.95" customHeight="1" x14ac:dyDescent="0.2">
      <c r="A1234" s="19"/>
      <c r="B1234" s="106"/>
      <c r="C1234" s="24"/>
      <c r="D1234" s="24"/>
      <c r="E1234" s="25"/>
      <c r="F1234" s="25"/>
    </row>
    <row r="1235" spans="1:6" ht="6.95" customHeight="1" x14ac:dyDescent="0.2">
      <c r="A1235" s="19"/>
      <c r="B1235" s="107"/>
      <c r="C1235" s="24"/>
      <c r="D1235" s="24"/>
      <c r="E1235" s="25"/>
      <c r="F1235" s="25"/>
    </row>
    <row r="1236" spans="1:6" ht="6.95" customHeight="1" x14ac:dyDescent="0.2">
      <c r="A1236" s="19">
        <v>14</v>
      </c>
      <c r="B1236" s="30" t="s">
        <v>195</v>
      </c>
      <c r="C1236" s="24" t="s">
        <v>2</v>
      </c>
      <c r="D1236" s="24">
        <v>1</v>
      </c>
      <c r="E1236" s="25">
        <v>5.5384219061926769</v>
      </c>
      <c r="F1236" s="25">
        <f t="shared" ref="F1236" si="304">D1236*E1236</f>
        <v>5.5384219061926769</v>
      </c>
    </row>
    <row r="1237" spans="1:6" ht="6.95" customHeight="1" x14ac:dyDescent="0.2">
      <c r="A1237" s="19"/>
      <c r="B1237" s="30"/>
      <c r="C1237" s="24"/>
      <c r="D1237" s="24"/>
      <c r="E1237" s="25"/>
      <c r="F1237" s="25"/>
    </row>
    <row r="1238" spans="1:6" ht="6.95" customHeight="1" x14ac:dyDescent="0.2">
      <c r="A1238" s="19"/>
      <c r="B1238" s="30"/>
      <c r="C1238" s="24"/>
      <c r="D1238" s="24"/>
      <c r="E1238" s="25"/>
      <c r="F1238" s="25"/>
    </row>
    <row r="1239" spans="1:6" ht="6.95" customHeight="1" x14ac:dyDescent="0.2">
      <c r="A1239" s="19"/>
      <c r="B1239" s="30"/>
      <c r="C1239" s="24"/>
      <c r="D1239" s="24"/>
      <c r="E1239" s="25"/>
      <c r="F1239" s="25"/>
    </row>
    <row r="1240" spans="1:6" ht="6.95" customHeight="1" x14ac:dyDescent="0.2">
      <c r="A1240" s="19">
        <v>15</v>
      </c>
      <c r="B1240" s="30" t="s">
        <v>111</v>
      </c>
      <c r="C1240" s="24" t="s">
        <v>2</v>
      </c>
      <c r="D1240" s="24">
        <v>1</v>
      </c>
      <c r="E1240" s="25">
        <v>5.5384219061926769</v>
      </c>
      <c r="F1240" s="25">
        <f t="shared" ref="F1240" si="305">D1240*E1240</f>
        <v>5.5384219061926769</v>
      </c>
    </row>
    <row r="1241" spans="1:6" ht="6.95" customHeight="1" x14ac:dyDescent="0.2">
      <c r="A1241" s="19"/>
      <c r="B1241" s="30"/>
      <c r="C1241" s="24"/>
      <c r="D1241" s="24"/>
      <c r="E1241" s="25"/>
      <c r="F1241" s="25"/>
    </row>
    <row r="1242" spans="1:6" ht="6.95" customHeight="1" x14ac:dyDescent="0.2">
      <c r="A1242" s="19"/>
      <c r="B1242" s="30"/>
      <c r="C1242" s="24"/>
      <c r="D1242" s="24"/>
      <c r="E1242" s="25"/>
      <c r="F1242" s="25"/>
    </row>
    <row r="1243" spans="1:6" ht="6.95" customHeight="1" x14ac:dyDescent="0.2">
      <c r="A1243" s="19"/>
      <c r="B1243" s="30"/>
      <c r="C1243" s="24"/>
      <c r="D1243" s="24"/>
      <c r="E1243" s="25"/>
      <c r="F1243" s="25"/>
    </row>
    <row r="1244" spans="1:6" ht="6.95" customHeight="1" x14ac:dyDescent="0.2">
      <c r="A1244" s="19">
        <v>16</v>
      </c>
      <c r="B1244" s="30" t="s">
        <v>113</v>
      </c>
      <c r="C1244" s="24" t="s">
        <v>2</v>
      </c>
      <c r="D1244" s="24">
        <v>3</v>
      </c>
      <c r="E1244" s="25">
        <v>3.7115424997190671</v>
      </c>
      <c r="F1244" s="25">
        <f t="shared" ref="F1244" si="306">D1244*E1244</f>
        <v>11.134627499157201</v>
      </c>
    </row>
    <row r="1245" spans="1:6" ht="6.95" customHeight="1" x14ac:dyDescent="0.2">
      <c r="A1245" s="19"/>
      <c r="B1245" s="30"/>
      <c r="C1245" s="24"/>
      <c r="D1245" s="24"/>
      <c r="E1245" s="25"/>
      <c r="F1245" s="25"/>
    </row>
    <row r="1246" spans="1:6" ht="6.95" customHeight="1" x14ac:dyDescent="0.2">
      <c r="A1246" s="19"/>
      <c r="B1246" s="30"/>
      <c r="C1246" s="24"/>
      <c r="D1246" s="24"/>
      <c r="E1246" s="25"/>
      <c r="F1246" s="25"/>
    </row>
    <row r="1247" spans="1:6" ht="6.95" customHeight="1" x14ac:dyDescent="0.2">
      <c r="A1247" s="19"/>
      <c r="B1247" s="30"/>
      <c r="C1247" s="24"/>
      <c r="D1247" s="24"/>
      <c r="E1247" s="25"/>
      <c r="F1247" s="25"/>
    </row>
    <row r="1248" spans="1:6" ht="6.95" customHeight="1" x14ac:dyDescent="0.2">
      <c r="A1248" s="19">
        <v>17</v>
      </c>
      <c r="B1248" s="30" t="s">
        <v>196</v>
      </c>
      <c r="C1248" s="24" t="s">
        <v>2</v>
      </c>
      <c r="D1248" s="24">
        <v>1</v>
      </c>
      <c r="E1248" s="25">
        <v>5.5384219061926769</v>
      </c>
      <c r="F1248" s="25">
        <f t="shared" ref="F1248" si="307">D1248*E1248</f>
        <v>5.5384219061926769</v>
      </c>
    </row>
    <row r="1249" spans="1:6" ht="6.95" customHeight="1" x14ac:dyDescent="0.2">
      <c r="A1249" s="19"/>
      <c r="B1249" s="30"/>
      <c r="C1249" s="24"/>
      <c r="D1249" s="24"/>
      <c r="E1249" s="25"/>
      <c r="F1249" s="25"/>
    </row>
    <row r="1250" spans="1:6" ht="6.95" customHeight="1" x14ac:dyDescent="0.2">
      <c r="A1250" s="19"/>
      <c r="B1250" s="30"/>
      <c r="C1250" s="24"/>
      <c r="D1250" s="24"/>
      <c r="E1250" s="25"/>
      <c r="F1250" s="25"/>
    </row>
    <row r="1251" spans="1:6" ht="6.95" customHeight="1" x14ac:dyDescent="0.2">
      <c r="A1251" s="19"/>
      <c r="B1251" s="30"/>
      <c r="C1251" s="24"/>
      <c r="D1251" s="24"/>
      <c r="E1251" s="25"/>
      <c r="F1251" s="25"/>
    </row>
    <row r="1252" spans="1:6" ht="6.95" customHeight="1" x14ac:dyDescent="0.2">
      <c r="A1252" s="19">
        <v>18</v>
      </c>
      <c r="B1252" s="98" t="s">
        <v>197</v>
      </c>
      <c r="C1252" s="24" t="s">
        <v>132</v>
      </c>
      <c r="D1252" s="83">
        <v>1</v>
      </c>
      <c r="E1252" s="25">
        <v>2.8006701006141346</v>
      </c>
      <c r="F1252" s="25">
        <f t="shared" ref="F1252" si="308">D1252*E1252</f>
        <v>2.8006701006141346</v>
      </c>
    </row>
    <row r="1253" spans="1:6" ht="6.95" customHeight="1" x14ac:dyDescent="0.2">
      <c r="A1253" s="19"/>
      <c r="B1253" s="98"/>
      <c r="C1253" s="24"/>
      <c r="D1253" s="83"/>
      <c r="E1253" s="25"/>
      <c r="F1253" s="25"/>
    </row>
    <row r="1254" spans="1:6" ht="6.95" customHeight="1" x14ac:dyDescent="0.2">
      <c r="A1254" s="19"/>
      <c r="B1254" s="98"/>
      <c r="C1254" s="24"/>
      <c r="D1254" s="83"/>
      <c r="E1254" s="25"/>
      <c r="F1254" s="25"/>
    </row>
    <row r="1255" spans="1:6" ht="6.95" customHeight="1" x14ac:dyDescent="0.2">
      <c r="A1255" s="19"/>
      <c r="B1255" s="98"/>
      <c r="C1255" s="24"/>
      <c r="D1255" s="83"/>
      <c r="E1255" s="25"/>
      <c r="F1255" s="25"/>
    </row>
    <row r="1256" spans="1:6" ht="6.95" customHeight="1" x14ac:dyDescent="0.2">
      <c r="A1256" s="67" t="s">
        <v>205</v>
      </c>
      <c r="B1256" s="67"/>
      <c r="C1256" s="67"/>
      <c r="D1256" s="67"/>
      <c r="E1256" s="25">
        <v>0</v>
      </c>
      <c r="F1256" s="25">
        <f t="shared" ref="F1256" si="309">D1256*E1256</f>
        <v>0</v>
      </c>
    </row>
    <row r="1257" spans="1:6" ht="6.95" customHeight="1" x14ac:dyDescent="0.2">
      <c r="A1257" s="67"/>
      <c r="B1257" s="67"/>
      <c r="C1257" s="67"/>
      <c r="D1257" s="67"/>
      <c r="E1257" s="25"/>
      <c r="F1257" s="25"/>
    </row>
    <row r="1258" spans="1:6" ht="6.95" customHeight="1" x14ac:dyDescent="0.2">
      <c r="A1258" s="67"/>
      <c r="B1258" s="67"/>
      <c r="C1258" s="67"/>
      <c r="D1258" s="67"/>
      <c r="E1258" s="25"/>
      <c r="F1258" s="25"/>
    </row>
    <row r="1259" spans="1:6" ht="6.95" customHeight="1" x14ac:dyDescent="0.2">
      <c r="A1259" s="67"/>
      <c r="B1259" s="67"/>
      <c r="C1259" s="67"/>
      <c r="D1259" s="67"/>
      <c r="E1259" s="25"/>
      <c r="F1259" s="25"/>
    </row>
    <row r="1260" spans="1:6" ht="6.95" customHeight="1" x14ac:dyDescent="0.2">
      <c r="A1260" s="19"/>
      <c r="B1260" s="104" t="s">
        <v>142</v>
      </c>
      <c r="C1260" s="24"/>
      <c r="D1260" s="29"/>
      <c r="E1260" s="25">
        <v>0</v>
      </c>
      <c r="F1260" s="25">
        <f t="shared" ref="F1260" si="310">D1260*E1260</f>
        <v>0</v>
      </c>
    </row>
    <row r="1261" spans="1:6" ht="6.95" customHeight="1" x14ac:dyDescent="0.2">
      <c r="A1261" s="19"/>
      <c r="B1261" s="104"/>
      <c r="C1261" s="24"/>
      <c r="D1261" s="29"/>
      <c r="E1261" s="25"/>
      <c r="F1261" s="25"/>
    </row>
    <row r="1262" spans="1:6" ht="6.95" customHeight="1" x14ac:dyDescent="0.2">
      <c r="A1262" s="19"/>
      <c r="B1262" s="104"/>
      <c r="C1262" s="24"/>
      <c r="D1262" s="29"/>
      <c r="E1262" s="25"/>
      <c r="F1262" s="25"/>
    </row>
    <row r="1263" spans="1:6" ht="6.95" customHeight="1" x14ac:dyDescent="0.2">
      <c r="A1263" s="19"/>
      <c r="B1263" s="104"/>
      <c r="C1263" s="24"/>
      <c r="D1263" s="29"/>
      <c r="E1263" s="25"/>
      <c r="F1263" s="25"/>
    </row>
    <row r="1264" spans="1:6" ht="6.95" customHeight="1" x14ac:dyDescent="0.2">
      <c r="A1264" s="19">
        <v>1</v>
      </c>
      <c r="B1264" s="28" t="s">
        <v>182</v>
      </c>
      <c r="C1264" s="22" t="s">
        <v>5</v>
      </c>
      <c r="D1264" s="24">
        <v>32</v>
      </c>
      <c r="E1264" s="25">
        <v>0.4104917350034899</v>
      </c>
      <c r="F1264" s="25">
        <f t="shared" ref="F1264" si="311">D1264*E1264</f>
        <v>13.135735520111677</v>
      </c>
    </row>
    <row r="1265" spans="1:6" ht="6.95" customHeight="1" x14ac:dyDescent="0.2">
      <c r="A1265" s="19"/>
      <c r="B1265" s="28"/>
      <c r="C1265" s="23"/>
      <c r="D1265" s="24"/>
      <c r="E1265" s="25"/>
      <c r="F1265" s="25"/>
    </row>
    <row r="1266" spans="1:6" ht="6.95" customHeight="1" x14ac:dyDescent="0.2">
      <c r="A1266" s="19"/>
      <c r="B1266" s="28"/>
      <c r="C1266" s="23"/>
      <c r="D1266" s="24"/>
      <c r="E1266" s="25"/>
      <c r="F1266" s="25"/>
    </row>
    <row r="1267" spans="1:6" ht="6.95" customHeight="1" x14ac:dyDescent="0.2">
      <c r="A1267" s="19"/>
      <c r="B1267" s="28"/>
      <c r="C1267" s="32"/>
      <c r="D1267" s="24"/>
      <c r="E1267" s="25"/>
      <c r="F1267" s="25"/>
    </row>
    <row r="1268" spans="1:6" ht="6.95" customHeight="1" x14ac:dyDescent="0.2">
      <c r="A1268" s="19">
        <v>2</v>
      </c>
      <c r="B1268" s="28" t="s">
        <v>21</v>
      </c>
      <c r="C1268" s="22" t="s">
        <v>22</v>
      </c>
      <c r="D1268" s="24">
        <v>8</v>
      </c>
      <c r="E1268" s="25">
        <v>2.497276978044157</v>
      </c>
      <c r="F1268" s="25">
        <f t="shared" ref="F1268" si="312">D1268*E1268</f>
        <v>19.978215824353256</v>
      </c>
    </row>
    <row r="1269" spans="1:6" ht="6.95" customHeight="1" x14ac:dyDescent="0.2">
      <c r="A1269" s="19"/>
      <c r="B1269" s="28"/>
      <c r="C1269" s="23"/>
      <c r="D1269" s="24"/>
      <c r="E1269" s="25"/>
      <c r="F1269" s="25"/>
    </row>
    <row r="1270" spans="1:6" ht="6.95" customHeight="1" x14ac:dyDescent="0.2">
      <c r="A1270" s="19"/>
      <c r="B1270" s="28"/>
      <c r="C1270" s="23"/>
      <c r="D1270" s="24"/>
      <c r="E1270" s="25"/>
      <c r="F1270" s="25"/>
    </row>
    <row r="1271" spans="1:6" ht="6.95" customHeight="1" x14ac:dyDescent="0.2">
      <c r="A1271" s="19"/>
      <c r="B1271" s="28"/>
      <c r="C1271" s="32"/>
      <c r="D1271" s="24"/>
      <c r="E1271" s="25"/>
      <c r="F1271" s="25"/>
    </row>
    <row r="1272" spans="1:6" ht="6.95" customHeight="1" x14ac:dyDescent="0.2">
      <c r="A1272" s="19">
        <v>3</v>
      </c>
      <c r="B1272" s="30" t="s">
        <v>183</v>
      </c>
      <c r="C1272" s="24" t="s">
        <v>5</v>
      </c>
      <c r="D1272" s="24">
        <v>2.5</v>
      </c>
      <c r="E1272" s="25">
        <v>3.9327607960547906</v>
      </c>
      <c r="F1272" s="25">
        <f t="shared" ref="F1272" si="313">D1272*E1272</f>
        <v>9.8319019901369771</v>
      </c>
    </row>
    <row r="1273" spans="1:6" ht="6.95" customHeight="1" x14ac:dyDescent="0.2">
      <c r="A1273" s="19"/>
      <c r="B1273" s="30"/>
      <c r="C1273" s="24"/>
      <c r="D1273" s="24"/>
      <c r="E1273" s="25"/>
      <c r="F1273" s="25"/>
    </row>
    <row r="1274" spans="1:6" ht="6.95" customHeight="1" x14ac:dyDescent="0.2">
      <c r="A1274" s="19"/>
      <c r="B1274" s="30"/>
      <c r="C1274" s="24"/>
      <c r="D1274" s="24"/>
      <c r="E1274" s="25"/>
      <c r="F1274" s="25"/>
    </row>
    <row r="1275" spans="1:6" ht="6.95" customHeight="1" x14ac:dyDescent="0.2">
      <c r="A1275" s="19"/>
      <c r="B1275" s="30"/>
      <c r="C1275" s="24"/>
      <c r="D1275" s="24"/>
      <c r="E1275" s="25"/>
      <c r="F1275" s="25"/>
    </row>
    <row r="1276" spans="1:6" ht="6.95" customHeight="1" x14ac:dyDescent="0.2">
      <c r="A1276" s="19">
        <v>4</v>
      </c>
      <c r="B1276" s="28" t="s">
        <v>184</v>
      </c>
      <c r="C1276" s="22" t="s">
        <v>22</v>
      </c>
      <c r="D1276" s="24">
        <v>9</v>
      </c>
      <c r="E1276" s="25">
        <v>1.0443158271821018</v>
      </c>
      <c r="F1276" s="25">
        <f t="shared" ref="F1276" si="314">D1276*E1276</f>
        <v>9.398842444638916</v>
      </c>
    </row>
    <row r="1277" spans="1:6" ht="6.95" customHeight="1" x14ac:dyDescent="0.2">
      <c r="A1277" s="19"/>
      <c r="B1277" s="28"/>
      <c r="C1277" s="23"/>
      <c r="D1277" s="24"/>
      <c r="E1277" s="25"/>
      <c r="F1277" s="25"/>
    </row>
    <row r="1278" spans="1:6" ht="6.95" customHeight="1" x14ac:dyDescent="0.2">
      <c r="A1278" s="19"/>
      <c r="B1278" s="28"/>
      <c r="C1278" s="23"/>
      <c r="D1278" s="24"/>
      <c r="E1278" s="25"/>
      <c r="F1278" s="25"/>
    </row>
    <row r="1279" spans="1:6" ht="6.95" customHeight="1" x14ac:dyDescent="0.2">
      <c r="A1279" s="19"/>
      <c r="B1279" s="28"/>
      <c r="C1279" s="32"/>
      <c r="D1279" s="24"/>
      <c r="E1279" s="25"/>
      <c r="F1279" s="25"/>
    </row>
    <row r="1280" spans="1:6" ht="6.95" customHeight="1" x14ac:dyDescent="0.2">
      <c r="A1280" s="19">
        <v>5</v>
      </c>
      <c r="B1280" s="30" t="s">
        <v>185</v>
      </c>
      <c r="C1280" s="24" t="s">
        <v>22</v>
      </c>
      <c r="D1280" s="24">
        <v>37</v>
      </c>
      <c r="E1280" s="25">
        <v>6.80701954173107E-2</v>
      </c>
      <c r="F1280" s="25">
        <f t="shared" ref="F1280" si="315">D1280*E1280</f>
        <v>2.5185972304404958</v>
      </c>
    </row>
    <row r="1281" spans="1:6" ht="6.95" customHeight="1" x14ac:dyDescent="0.2">
      <c r="A1281" s="19"/>
      <c r="B1281" s="30"/>
      <c r="C1281" s="24"/>
      <c r="D1281" s="24"/>
      <c r="E1281" s="25"/>
      <c r="F1281" s="25"/>
    </row>
    <row r="1282" spans="1:6" ht="6.95" customHeight="1" x14ac:dyDescent="0.2">
      <c r="A1282" s="19"/>
      <c r="B1282" s="30"/>
      <c r="C1282" s="24"/>
      <c r="D1282" s="24"/>
      <c r="E1282" s="25"/>
      <c r="F1282" s="25"/>
    </row>
    <row r="1283" spans="1:6" ht="6.95" customHeight="1" x14ac:dyDescent="0.2">
      <c r="A1283" s="19"/>
      <c r="B1283" s="30"/>
      <c r="C1283" s="24"/>
      <c r="D1283" s="24"/>
      <c r="E1283" s="25"/>
      <c r="F1283" s="25"/>
    </row>
    <row r="1284" spans="1:6" ht="6.95" customHeight="1" x14ac:dyDescent="0.2">
      <c r="A1284" s="19">
        <v>6</v>
      </c>
      <c r="B1284" s="30" t="s">
        <v>186</v>
      </c>
      <c r="C1284" s="22" t="s">
        <v>22</v>
      </c>
      <c r="D1284" s="24">
        <v>37</v>
      </c>
      <c r="E1284" s="25">
        <v>0.25778269622198541</v>
      </c>
      <c r="F1284" s="25">
        <f t="shared" ref="F1284" si="316">D1284*E1284</f>
        <v>9.5379597602134609</v>
      </c>
    </row>
    <row r="1285" spans="1:6" ht="6.95" customHeight="1" x14ac:dyDescent="0.2">
      <c r="A1285" s="19"/>
      <c r="B1285" s="30"/>
      <c r="C1285" s="23"/>
      <c r="D1285" s="24"/>
      <c r="E1285" s="25"/>
      <c r="F1285" s="25"/>
    </row>
    <row r="1286" spans="1:6" ht="6.95" customHeight="1" x14ac:dyDescent="0.2">
      <c r="A1286" s="19"/>
      <c r="B1286" s="30"/>
      <c r="C1286" s="23"/>
      <c r="D1286" s="24"/>
      <c r="E1286" s="25"/>
      <c r="F1286" s="25"/>
    </row>
    <row r="1287" spans="1:6" ht="6.95" customHeight="1" x14ac:dyDescent="0.2">
      <c r="A1287" s="19"/>
      <c r="B1287" s="30"/>
      <c r="C1287" s="23"/>
      <c r="D1287" s="24"/>
      <c r="E1287" s="25"/>
      <c r="F1287" s="25"/>
    </row>
    <row r="1288" spans="1:6" ht="6.95" customHeight="1" x14ac:dyDescent="0.2">
      <c r="A1288" s="19">
        <v>7</v>
      </c>
      <c r="B1288" s="28" t="s">
        <v>187</v>
      </c>
      <c r="C1288" s="22" t="s">
        <v>22</v>
      </c>
      <c r="D1288" s="24">
        <v>3</v>
      </c>
      <c r="E1288" s="25">
        <v>1.0443158271821018</v>
      </c>
      <c r="F1288" s="25">
        <f t="shared" ref="F1288" si="317">D1288*E1288</f>
        <v>3.1329474815463056</v>
      </c>
    </row>
    <row r="1289" spans="1:6" ht="6.95" customHeight="1" x14ac:dyDescent="0.2">
      <c r="A1289" s="19"/>
      <c r="B1289" s="28"/>
      <c r="C1289" s="23"/>
      <c r="D1289" s="24"/>
      <c r="E1289" s="25"/>
      <c r="F1289" s="25"/>
    </row>
    <row r="1290" spans="1:6" ht="6.95" customHeight="1" x14ac:dyDescent="0.2">
      <c r="A1290" s="19"/>
      <c r="B1290" s="28"/>
      <c r="C1290" s="23"/>
      <c r="D1290" s="24"/>
      <c r="E1290" s="25"/>
      <c r="F1290" s="25"/>
    </row>
    <row r="1291" spans="1:6" ht="6.95" customHeight="1" x14ac:dyDescent="0.2">
      <c r="A1291" s="19"/>
      <c r="B1291" s="28"/>
      <c r="C1291" s="32"/>
      <c r="D1291" s="24"/>
      <c r="E1291" s="25"/>
      <c r="F1291" s="25"/>
    </row>
    <row r="1292" spans="1:6" ht="6.95" customHeight="1" x14ac:dyDescent="0.2">
      <c r="A1292" s="19">
        <v>8</v>
      </c>
      <c r="B1292" s="98" t="s">
        <v>188</v>
      </c>
      <c r="C1292" s="24" t="s">
        <v>18</v>
      </c>
      <c r="D1292" s="83">
        <v>15</v>
      </c>
      <c r="E1292" s="25">
        <v>3.9147806181256439</v>
      </c>
      <c r="F1292" s="25">
        <f t="shared" ref="F1292" si="318">D1292*E1292</f>
        <v>58.721709271884656</v>
      </c>
    </row>
    <row r="1293" spans="1:6" ht="6.95" customHeight="1" x14ac:dyDescent="0.2">
      <c r="A1293" s="19"/>
      <c r="B1293" s="98"/>
      <c r="C1293" s="24"/>
      <c r="D1293" s="83"/>
      <c r="E1293" s="25"/>
      <c r="F1293" s="25"/>
    </row>
    <row r="1294" spans="1:6" ht="6.95" customHeight="1" x14ac:dyDescent="0.2">
      <c r="A1294" s="19"/>
      <c r="B1294" s="98"/>
      <c r="C1294" s="24"/>
      <c r="D1294" s="83"/>
      <c r="E1294" s="25"/>
      <c r="F1294" s="25"/>
    </row>
    <row r="1295" spans="1:6" ht="6.95" customHeight="1" x14ac:dyDescent="0.2">
      <c r="A1295" s="19"/>
      <c r="B1295" s="98"/>
      <c r="C1295" s="24"/>
      <c r="D1295" s="83"/>
      <c r="E1295" s="25"/>
      <c r="F1295" s="25"/>
    </row>
    <row r="1296" spans="1:6" ht="6.95" customHeight="1" x14ac:dyDescent="0.2">
      <c r="A1296" s="19">
        <v>9</v>
      </c>
      <c r="B1296" s="30" t="s">
        <v>201</v>
      </c>
      <c r="C1296" s="22" t="s">
        <v>25</v>
      </c>
      <c r="D1296" s="24">
        <v>1.4</v>
      </c>
      <c r="E1296" s="25">
        <v>88.938325801181819</v>
      </c>
      <c r="F1296" s="25">
        <f t="shared" ref="F1296" si="319">D1296*E1296</f>
        <v>124.51365612165453</v>
      </c>
    </row>
    <row r="1297" spans="1:6" ht="6.95" customHeight="1" x14ac:dyDescent="0.2">
      <c r="A1297" s="19"/>
      <c r="B1297" s="30"/>
      <c r="C1297" s="23"/>
      <c r="D1297" s="24"/>
      <c r="E1297" s="25"/>
      <c r="F1297" s="25"/>
    </row>
    <row r="1298" spans="1:6" ht="6.95" customHeight="1" x14ac:dyDescent="0.2">
      <c r="A1298" s="19"/>
      <c r="B1298" s="30"/>
      <c r="C1298" s="23"/>
      <c r="D1298" s="24"/>
      <c r="E1298" s="25"/>
      <c r="F1298" s="25"/>
    </row>
    <row r="1299" spans="1:6" ht="6.95" customHeight="1" x14ac:dyDescent="0.2">
      <c r="A1299" s="19"/>
      <c r="B1299" s="30"/>
      <c r="C1299" s="32"/>
      <c r="D1299" s="24"/>
      <c r="E1299" s="25"/>
      <c r="F1299" s="25"/>
    </row>
    <row r="1300" spans="1:6" ht="6.95" customHeight="1" x14ac:dyDescent="0.2">
      <c r="A1300" s="19">
        <v>10</v>
      </c>
      <c r="B1300" s="30" t="s">
        <v>189</v>
      </c>
      <c r="C1300" s="24" t="s">
        <v>2</v>
      </c>
      <c r="D1300" s="24">
        <v>2</v>
      </c>
      <c r="E1300" s="25">
        <v>63.741223187908204</v>
      </c>
      <c r="F1300" s="25">
        <f t="shared" ref="F1300" si="320">D1300*E1300</f>
        <v>127.48244637581641</v>
      </c>
    </row>
    <row r="1301" spans="1:6" ht="6.95" customHeight="1" x14ac:dyDescent="0.2">
      <c r="A1301" s="19"/>
      <c r="B1301" s="30"/>
      <c r="C1301" s="24"/>
      <c r="D1301" s="24"/>
      <c r="E1301" s="25"/>
      <c r="F1301" s="25"/>
    </row>
    <row r="1302" spans="1:6" ht="6.95" customHeight="1" x14ac:dyDescent="0.2">
      <c r="A1302" s="19"/>
      <c r="B1302" s="30"/>
      <c r="C1302" s="24"/>
      <c r="D1302" s="24"/>
      <c r="E1302" s="25"/>
      <c r="F1302" s="25"/>
    </row>
    <row r="1303" spans="1:6" ht="6.95" customHeight="1" x14ac:dyDescent="0.2">
      <c r="A1303" s="19"/>
      <c r="B1303" s="30"/>
      <c r="C1303" s="24"/>
      <c r="D1303" s="24"/>
      <c r="E1303" s="25"/>
      <c r="F1303" s="25"/>
    </row>
    <row r="1304" spans="1:6" ht="6.95" customHeight="1" x14ac:dyDescent="0.2">
      <c r="A1304" s="67" t="s">
        <v>206</v>
      </c>
      <c r="B1304" s="67"/>
      <c r="C1304" s="67"/>
      <c r="D1304" s="67"/>
      <c r="E1304" s="25">
        <v>0</v>
      </c>
      <c r="F1304" s="25">
        <f t="shared" ref="F1304" si="321">D1304*E1304</f>
        <v>0</v>
      </c>
    </row>
    <row r="1305" spans="1:6" ht="6.95" customHeight="1" x14ac:dyDescent="0.2">
      <c r="A1305" s="67"/>
      <c r="B1305" s="67"/>
      <c r="C1305" s="67"/>
      <c r="D1305" s="67"/>
      <c r="E1305" s="25"/>
      <c r="F1305" s="25"/>
    </row>
    <row r="1306" spans="1:6" ht="6.95" customHeight="1" x14ac:dyDescent="0.2">
      <c r="A1306" s="67"/>
      <c r="B1306" s="67"/>
      <c r="C1306" s="67"/>
      <c r="D1306" s="67"/>
      <c r="E1306" s="25"/>
      <c r="F1306" s="25"/>
    </row>
    <row r="1307" spans="1:6" ht="6.95" customHeight="1" x14ac:dyDescent="0.2">
      <c r="A1307" s="67"/>
      <c r="B1307" s="67"/>
      <c r="C1307" s="67"/>
      <c r="D1307" s="67"/>
      <c r="E1307" s="25"/>
      <c r="F1307" s="25"/>
    </row>
    <row r="1308" spans="1:6" ht="6.95" customHeight="1" x14ac:dyDescent="0.2">
      <c r="A1308" s="19">
        <v>1</v>
      </c>
      <c r="B1308" s="28" t="s">
        <v>182</v>
      </c>
      <c r="C1308" s="22" t="s">
        <v>5</v>
      </c>
      <c r="D1308" s="24">
        <v>25</v>
      </c>
      <c r="E1308" s="25">
        <v>0.4104917350034899</v>
      </c>
      <c r="F1308" s="25">
        <f t="shared" ref="F1308" si="322">D1308*E1308</f>
        <v>10.262293375087248</v>
      </c>
    </row>
    <row r="1309" spans="1:6" ht="6.95" customHeight="1" x14ac:dyDescent="0.2">
      <c r="A1309" s="19"/>
      <c r="B1309" s="28"/>
      <c r="C1309" s="23"/>
      <c r="D1309" s="24"/>
      <c r="E1309" s="25"/>
      <c r="F1309" s="25"/>
    </row>
    <row r="1310" spans="1:6" ht="6.95" customHeight="1" x14ac:dyDescent="0.2">
      <c r="A1310" s="19"/>
      <c r="B1310" s="28"/>
      <c r="C1310" s="23"/>
      <c r="D1310" s="24"/>
      <c r="E1310" s="25"/>
      <c r="F1310" s="25"/>
    </row>
    <row r="1311" spans="1:6" ht="6.95" customHeight="1" x14ac:dyDescent="0.2">
      <c r="A1311" s="19"/>
      <c r="B1311" s="28"/>
      <c r="C1311" s="32"/>
      <c r="D1311" s="24"/>
      <c r="E1311" s="25"/>
      <c r="F1311" s="25"/>
    </row>
    <row r="1312" spans="1:6" ht="6.95" customHeight="1" x14ac:dyDescent="0.2">
      <c r="A1312" s="19">
        <v>2</v>
      </c>
      <c r="B1312" s="28" t="s">
        <v>21</v>
      </c>
      <c r="C1312" s="22" t="s">
        <v>22</v>
      </c>
      <c r="D1312" s="24">
        <v>5</v>
      </c>
      <c r="E1312" s="25">
        <v>2.497276978044157</v>
      </c>
      <c r="F1312" s="25">
        <f t="shared" ref="F1312" si="323">D1312*E1312</f>
        <v>12.486384890220785</v>
      </c>
    </row>
    <row r="1313" spans="1:6" ht="6.95" customHeight="1" x14ac:dyDescent="0.2">
      <c r="A1313" s="19"/>
      <c r="B1313" s="28"/>
      <c r="C1313" s="23"/>
      <c r="D1313" s="24"/>
      <c r="E1313" s="25"/>
      <c r="F1313" s="25"/>
    </row>
    <row r="1314" spans="1:6" ht="6.95" customHeight="1" x14ac:dyDescent="0.2">
      <c r="A1314" s="19"/>
      <c r="B1314" s="28"/>
      <c r="C1314" s="23"/>
      <c r="D1314" s="24"/>
      <c r="E1314" s="25"/>
      <c r="F1314" s="25"/>
    </row>
    <row r="1315" spans="1:6" ht="6.95" customHeight="1" x14ac:dyDescent="0.2">
      <c r="A1315" s="19"/>
      <c r="B1315" s="28"/>
      <c r="C1315" s="32"/>
      <c r="D1315" s="24"/>
      <c r="E1315" s="25"/>
      <c r="F1315" s="25"/>
    </row>
    <row r="1316" spans="1:6" ht="6.95" customHeight="1" x14ac:dyDescent="0.2">
      <c r="A1316" s="19">
        <v>3</v>
      </c>
      <c r="B1316" s="30" t="s">
        <v>183</v>
      </c>
      <c r="C1316" s="24" t="s">
        <v>5</v>
      </c>
      <c r="D1316" s="24">
        <v>1.5</v>
      </c>
      <c r="E1316" s="25">
        <v>3.9327607960547906</v>
      </c>
      <c r="F1316" s="25">
        <f t="shared" ref="F1316" si="324">D1316*E1316</f>
        <v>5.8991411940821861</v>
      </c>
    </row>
    <row r="1317" spans="1:6" ht="6.95" customHeight="1" x14ac:dyDescent="0.2">
      <c r="A1317" s="19"/>
      <c r="B1317" s="30"/>
      <c r="C1317" s="24"/>
      <c r="D1317" s="24"/>
      <c r="E1317" s="25"/>
      <c r="F1317" s="25"/>
    </row>
    <row r="1318" spans="1:6" ht="6.95" customHeight="1" x14ac:dyDescent="0.2">
      <c r="A1318" s="19"/>
      <c r="B1318" s="30"/>
      <c r="C1318" s="24"/>
      <c r="D1318" s="24"/>
      <c r="E1318" s="25"/>
      <c r="F1318" s="25"/>
    </row>
    <row r="1319" spans="1:6" ht="6.95" customHeight="1" x14ac:dyDescent="0.2">
      <c r="A1319" s="19"/>
      <c r="B1319" s="30"/>
      <c r="C1319" s="24"/>
      <c r="D1319" s="24"/>
      <c r="E1319" s="25"/>
      <c r="F1319" s="25"/>
    </row>
    <row r="1320" spans="1:6" ht="6.95" customHeight="1" x14ac:dyDescent="0.2">
      <c r="A1320" s="19">
        <v>4</v>
      </c>
      <c r="B1320" s="30" t="s">
        <v>198</v>
      </c>
      <c r="C1320" s="24" t="s">
        <v>5</v>
      </c>
      <c r="D1320" s="24">
        <v>3</v>
      </c>
      <c r="E1320" s="25">
        <v>7.1198219554502016</v>
      </c>
      <c r="F1320" s="25">
        <f t="shared" ref="F1320" si="325">D1320*E1320</f>
        <v>21.359465866350604</v>
      </c>
    </row>
    <row r="1321" spans="1:6" ht="6.95" customHeight="1" x14ac:dyDescent="0.2">
      <c r="A1321" s="19"/>
      <c r="B1321" s="30"/>
      <c r="C1321" s="24"/>
      <c r="D1321" s="24"/>
      <c r="E1321" s="25"/>
      <c r="F1321" s="25"/>
    </row>
    <row r="1322" spans="1:6" ht="6.95" customHeight="1" x14ac:dyDescent="0.2">
      <c r="A1322" s="19"/>
      <c r="B1322" s="30"/>
      <c r="C1322" s="24"/>
      <c r="D1322" s="24"/>
      <c r="E1322" s="25"/>
      <c r="F1322" s="25"/>
    </row>
    <row r="1323" spans="1:6" ht="6.95" customHeight="1" x14ac:dyDescent="0.2">
      <c r="A1323" s="19"/>
      <c r="B1323" s="30"/>
      <c r="C1323" s="24"/>
      <c r="D1323" s="24"/>
      <c r="E1323" s="25"/>
      <c r="F1323" s="25"/>
    </row>
    <row r="1324" spans="1:6" ht="6.95" customHeight="1" x14ac:dyDescent="0.2">
      <c r="A1324" s="19">
        <v>5</v>
      </c>
      <c r="B1324" s="28" t="s">
        <v>184</v>
      </c>
      <c r="C1324" s="22" t="s">
        <v>22</v>
      </c>
      <c r="D1324" s="24">
        <v>6.3</v>
      </c>
      <c r="E1324" s="25">
        <v>1.0443158271821018</v>
      </c>
      <c r="F1324" s="25">
        <f t="shared" ref="F1324" si="326">D1324*E1324</f>
        <v>6.5791897112472411</v>
      </c>
    </row>
    <row r="1325" spans="1:6" ht="6.95" customHeight="1" x14ac:dyDescent="0.2">
      <c r="A1325" s="19"/>
      <c r="B1325" s="28"/>
      <c r="C1325" s="23"/>
      <c r="D1325" s="24"/>
      <c r="E1325" s="25"/>
      <c r="F1325" s="25"/>
    </row>
    <row r="1326" spans="1:6" ht="6.95" customHeight="1" x14ac:dyDescent="0.2">
      <c r="A1326" s="19"/>
      <c r="B1326" s="28"/>
      <c r="C1326" s="23"/>
      <c r="D1326" s="24"/>
      <c r="E1326" s="25"/>
      <c r="F1326" s="25"/>
    </row>
    <row r="1327" spans="1:6" ht="6.95" customHeight="1" x14ac:dyDescent="0.2">
      <c r="A1327" s="19"/>
      <c r="B1327" s="28"/>
      <c r="C1327" s="32"/>
      <c r="D1327" s="24"/>
      <c r="E1327" s="25"/>
      <c r="F1327" s="25"/>
    </row>
    <row r="1328" spans="1:6" ht="6.95" customHeight="1" x14ac:dyDescent="0.2">
      <c r="A1328" s="19">
        <v>6</v>
      </c>
      <c r="B1328" s="30" t="s">
        <v>185</v>
      </c>
      <c r="C1328" s="24" t="s">
        <v>22</v>
      </c>
      <c r="D1328" s="24">
        <v>23.5</v>
      </c>
      <c r="E1328" s="25">
        <v>6.80701954173107E-2</v>
      </c>
      <c r="F1328" s="25">
        <f t="shared" ref="F1328" si="327">D1328*E1328</f>
        <v>1.5996495923068015</v>
      </c>
    </row>
    <row r="1329" spans="1:6" ht="6.95" customHeight="1" x14ac:dyDescent="0.2">
      <c r="A1329" s="19"/>
      <c r="B1329" s="30"/>
      <c r="C1329" s="24"/>
      <c r="D1329" s="24"/>
      <c r="E1329" s="25"/>
      <c r="F1329" s="25"/>
    </row>
    <row r="1330" spans="1:6" ht="6.95" customHeight="1" x14ac:dyDescent="0.2">
      <c r="A1330" s="19"/>
      <c r="B1330" s="30"/>
      <c r="C1330" s="24"/>
      <c r="D1330" s="24"/>
      <c r="E1330" s="25"/>
      <c r="F1330" s="25"/>
    </row>
    <row r="1331" spans="1:6" ht="6.95" customHeight="1" x14ac:dyDescent="0.2">
      <c r="A1331" s="19"/>
      <c r="B1331" s="30"/>
      <c r="C1331" s="24"/>
      <c r="D1331" s="24"/>
      <c r="E1331" s="25"/>
      <c r="F1331" s="25"/>
    </row>
    <row r="1332" spans="1:6" ht="6.95" customHeight="1" x14ac:dyDescent="0.2">
      <c r="A1332" s="19">
        <v>7</v>
      </c>
      <c r="B1332" s="30" t="s">
        <v>186</v>
      </c>
      <c r="C1332" s="22" t="s">
        <v>22</v>
      </c>
      <c r="D1332" s="24">
        <v>23.5</v>
      </c>
      <c r="E1332" s="25">
        <v>0.25778269622198541</v>
      </c>
      <c r="F1332" s="25">
        <f t="shared" ref="F1332" si="328">D1332*E1332</f>
        <v>6.0578933612166574</v>
      </c>
    </row>
    <row r="1333" spans="1:6" ht="6.95" customHeight="1" x14ac:dyDescent="0.2">
      <c r="A1333" s="19"/>
      <c r="B1333" s="30"/>
      <c r="C1333" s="23"/>
      <c r="D1333" s="24"/>
      <c r="E1333" s="25"/>
      <c r="F1333" s="25"/>
    </row>
    <row r="1334" spans="1:6" ht="6.95" customHeight="1" x14ac:dyDescent="0.2">
      <c r="A1334" s="19"/>
      <c r="B1334" s="30"/>
      <c r="C1334" s="23"/>
      <c r="D1334" s="24"/>
      <c r="E1334" s="25"/>
      <c r="F1334" s="25"/>
    </row>
    <row r="1335" spans="1:6" ht="6.95" customHeight="1" x14ac:dyDescent="0.2">
      <c r="A1335" s="19"/>
      <c r="B1335" s="30"/>
      <c r="C1335" s="23"/>
      <c r="D1335" s="24"/>
      <c r="E1335" s="25"/>
      <c r="F1335" s="25"/>
    </row>
    <row r="1336" spans="1:6" ht="6.95" customHeight="1" x14ac:dyDescent="0.2">
      <c r="A1336" s="19">
        <v>8</v>
      </c>
      <c r="B1336" s="28" t="s">
        <v>187</v>
      </c>
      <c r="C1336" s="22" t="s">
        <v>22</v>
      </c>
      <c r="D1336" s="24">
        <v>2</v>
      </c>
      <c r="E1336" s="25">
        <v>1.0443158271821018</v>
      </c>
      <c r="F1336" s="25">
        <f t="shared" ref="F1336" si="329">D1336*E1336</f>
        <v>2.0886316543642036</v>
      </c>
    </row>
    <row r="1337" spans="1:6" ht="6.95" customHeight="1" x14ac:dyDescent="0.2">
      <c r="A1337" s="19"/>
      <c r="B1337" s="28"/>
      <c r="C1337" s="23"/>
      <c r="D1337" s="24"/>
      <c r="E1337" s="25"/>
      <c r="F1337" s="25"/>
    </row>
    <row r="1338" spans="1:6" ht="6.95" customHeight="1" x14ac:dyDescent="0.2">
      <c r="A1338" s="19"/>
      <c r="B1338" s="28"/>
      <c r="C1338" s="23"/>
      <c r="D1338" s="24"/>
      <c r="E1338" s="25"/>
      <c r="F1338" s="25"/>
    </row>
    <row r="1339" spans="1:6" ht="6.95" customHeight="1" x14ac:dyDescent="0.2">
      <c r="A1339" s="19"/>
      <c r="B1339" s="28"/>
      <c r="C1339" s="32"/>
      <c r="D1339" s="24"/>
      <c r="E1339" s="25"/>
      <c r="F1339" s="25"/>
    </row>
    <row r="1340" spans="1:6" ht="6.95" customHeight="1" x14ac:dyDescent="0.2">
      <c r="A1340" s="19">
        <v>9</v>
      </c>
      <c r="B1340" s="98" t="s">
        <v>199</v>
      </c>
      <c r="C1340" s="24" t="s">
        <v>18</v>
      </c>
      <c r="D1340" s="83">
        <v>35</v>
      </c>
      <c r="E1340" s="25">
        <v>5.3914736213781271</v>
      </c>
      <c r="F1340" s="25">
        <f t="shared" ref="F1340" si="330">D1340*E1340</f>
        <v>188.70157674823446</v>
      </c>
    </row>
    <row r="1341" spans="1:6" ht="6.95" customHeight="1" x14ac:dyDescent="0.2">
      <c r="A1341" s="19"/>
      <c r="B1341" s="98"/>
      <c r="C1341" s="24"/>
      <c r="D1341" s="83"/>
      <c r="E1341" s="25"/>
      <c r="F1341" s="25"/>
    </row>
    <row r="1342" spans="1:6" ht="6.95" customHeight="1" x14ac:dyDescent="0.2">
      <c r="A1342" s="19"/>
      <c r="B1342" s="98"/>
      <c r="C1342" s="24"/>
      <c r="D1342" s="83"/>
      <c r="E1342" s="25"/>
      <c r="F1342" s="25"/>
    </row>
    <row r="1343" spans="1:6" ht="6.95" customHeight="1" x14ac:dyDescent="0.2">
      <c r="A1343" s="19"/>
      <c r="B1343" s="98"/>
      <c r="C1343" s="24"/>
      <c r="D1343" s="83"/>
      <c r="E1343" s="25"/>
      <c r="F1343" s="25"/>
    </row>
    <row r="1344" spans="1:6" ht="6.95" customHeight="1" x14ac:dyDescent="0.2">
      <c r="A1344" s="19">
        <v>10</v>
      </c>
      <c r="B1344" s="30" t="s">
        <v>215</v>
      </c>
      <c r="C1344" s="24" t="s">
        <v>18</v>
      </c>
      <c r="D1344" s="29">
        <v>52</v>
      </c>
      <c r="E1344" s="25">
        <v>6.5431630069598974</v>
      </c>
      <c r="F1344" s="25">
        <f t="shared" ref="F1344" si="331">D1344*E1344</f>
        <v>340.24447636191468</v>
      </c>
    </row>
    <row r="1345" spans="1:6" ht="6.95" customHeight="1" x14ac:dyDescent="0.2">
      <c r="A1345" s="19"/>
      <c r="B1345" s="30"/>
      <c r="C1345" s="24"/>
      <c r="D1345" s="29"/>
      <c r="E1345" s="25"/>
      <c r="F1345" s="25"/>
    </row>
    <row r="1346" spans="1:6" ht="6.95" customHeight="1" x14ac:dyDescent="0.2">
      <c r="A1346" s="19"/>
      <c r="B1346" s="30"/>
      <c r="C1346" s="24"/>
      <c r="D1346" s="29"/>
      <c r="E1346" s="25"/>
      <c r="F1346" s="25"/>
    </row>
    <row r="1347" spans="1:6" ht="6.95" customHeight="1" x14ac:dyDescent="0.2">
      <c r="A1347" s="19"/>
      <c r="B1347" s="30"/>
      <c r="C1347" s="24"/>
      <c r="D1347" s="29"/>
      <c r="E1347" s="25"/>
      <c r="F1347" s="25"/>
    </row>
    <row r="1348" spans="1:6" ht="6.95" customHeight="1" x14ac:dyDescent="0.2">
      <c r="A1348" s="19">
        <v>11</v>
      </c>
      <c r="B1348" s="30" t="s">
        <v>200</v>
      </c>
      <c r="C1348" s="22" t="s">
        <v>22</v>
      </c>
      <c r="D1348" s="41">
        <v>2.8</v>
      </c>
      <c r="E1348" s="25">
        <v>29.219852699105957</v>
      </c>
      <c r="F1348" s="25">
        <f t="shared" ref="F1348" si="332">D1348*E1348</f>
        <v>81.81558755749667</v>
      </c>
    </row>
    <row r="1349" spans="1:6" ht="6.95" customHeight="1" x14ac:dyDescent="0.2">
      <c r="A1349" s="19"/>
      <c r="B1349" s="30"/>
      <c r="C1349" s="23"/>
      <c r="D1349" s="41"/>
      <c r="E1349" s="25"/>
      <c r="F1349" s="25"/>
    </row>
    <row r="1350" spans="1:6" ht="6.95" customHeight="1" x14ac:dyDescent="0.2">
      <c r="A1350" s="19"/>
      <c r="B1350" s="30"/>
      <c r="C1350" s="23"/>
      <c r="D1350" s="41"/>
      <c r="E1350" s="25"/>
      <c r="F1350" s="25"/>
    </row>
    <row r="1351" spans="1:6" ht="6.95" customHeight="1" x14ac:dyDescent="0.2">
      <c r="A1351" s="19"/>
      <c r="B1351" s="30"/>
      <c r="C1351" s="32"/>
      <c r="D1351" s="41"/>
      <c r="E1351" s="25"/>
      <c r="F1351" s="25"/>
    </row>
    <row r="1352" spans="1:6" ht="6.95" customHeight="1" x14ac:dyDescent="0.2">
      <c r="A1352" s="19">
        <v>12</v>
      </c>
      <c r="B1352" s="30" t="s">
        <v>201</v>
      </c>
      <c r="C1352" s="22" t="s">
        <v>25</v>
      </c>
      <c r="D1352" s="24">
        <v>1.4</v>
      </c>
      <c r="E1352" s="25">
        <v>88.938325801181819</v>
      </c>
      <c r="F1352" s="25">
        <f t="shared" ref="F1352" si="333">D1352*E1352</f>
        <v>124.51365612165453</v>
      </c>
    </row>
    <row r="1353" spans="1:6" ht="6.95" customHeight="1" x14ac:dyDescent="0.2">
      <c r="A1353" s="19"/>
      <c r="B1353" s="30"/>
      <c r="C1353" s="23"/>
      <c r="D1353" s="24"/>
      <c r="E1353" s="25"/>
      <c r="F1353" s="25"/>
    </row>
    <row r="1354" spans="1:6" ht="6.95" customHeight="1" x14ac:dyDescent="0.2">
      <c r="A1354" s="19"/>
      <c r="B1354" s="30"/>
      <c r="C1354" s="23"/>
      <c r="D1354" s="24"/>
      <c r="E1354" s="25"/>
      <c r="F1354" s="25"/>
    </row>
    <row r="1355" spans="1:6" ht="6.95" customHeight="1" x14ac:dyDescent="0.2">
      <c r="A1355" s="19"/>
      <c r="B1355" s="30"/>
      <c r="C1355" s="32"/>
      <c r="D1355" s="24"/>
      <c r="E1355" s="25"/>
      <c r="F1355" s="25"/>
    </row>
    <row r="1356" spans="1:6" ht="6.95" customHeight="1" x14ac:dyDescent="0.2">
      <c r="A1356" s="19">
        <v>13</v>
      </c>
      <c r="B1356" s="30" t="s">
        <v>189</v>
      </c>
      <c r="C1356" s="24" t="s">
        <v>2</v>
      </c>
      <c r="D1356" s="24">
        <v>2</v>
      </c>
      <c r="E1356" s="25">
        <v>63.741223187908204</v>
      </c>
      <c r="F1356" s="25">
        <f t="shared" ref="F1356" si="334">D1356*E1356</f>
        <v>127.48244637581641</v>
      </c>
    </row>
    <row r="1357" spans="1:6" ht="6.95" customHeight="1" x14ac:dyDescent="0.2">
      <c r="A1357" s="19"/>
      <c r="B1357" s="30"/>
      <c r="C1357" s="24"/>
      <c r="D1357" s="24"/>
      <c r="E1357" s="25"/>
      <c r="F1357" s="25"/>
    </row>
    <row r="1358" spans="1:6" ht="6.95" customHeight="1" x14ac:dyDescent="0.2">
      <c r="A1358" s="19"/>
      <c r="B1358" s="30"/>
      <c r="C1358" s="24"/>
      <c r="D1358" s="24"/>
      <c r="E1358" s="25"/>
      <c r="F1358" s="25"/>
    </row>
    <row r="1359" spans="1:6" ht="6.95" customHeight="1" x14ac:dyDescent="0.2">
      <c r="A1359" s="19"/>
      <c r="B1359" s="30"/>
      <c r="C1359" s="24"/>
      <c r="D1359" s="24"/>
      <c r="E1359" s="25"/>
      <c r="F1359" s="25"/>
    </row>
    <row r="1360" spans="1:6" ht="6.95" customHeight="1" x14ac:dyDescent="0.2">
      <c r="A1360" s="19">
        <v>14</v>
      </c>
      <c r="B1360" s="20" t="s">
        <v>207</v>
      </c>
      <c r="C1360" s="22" t="s">
        <v>6</v>
      </c>
      <c r="D1360" s="41">
        <v>35</v>
      </c>
      <c r="E1360" s="25">
        <v>1.2052051408666307</v>
      </c>
      <c r="F1360" s="25">
        <f t="shared" ref="F1360" si="335">D1360*E1360</f>
        <v>42.182179930332076</v>
      </c>
    </row>
    <row r="1361" spans="1:6" ht="6.95" customHeight="1" x14ac:dyDescent="0.2">
      <c r="A1361" s="19"/>
      <c r="B1361" s="21"/>
      <c r="C1361" s="23"/>
      <c r="D1361" s="41"/>
      <c r="E1361" s="25"/>
      <c r="F1361" s="25"/>
    </row>
    <row r="1362" spans="1:6" ht="6.95" customHeight="1" x14ac:dyDescent="0.2">
      <c r="A1362" s="19"/>
      <c r="B1362" s="21"/>
      <c r="C1362" s="23"/>
      <c r="D1362" s="41"/>
      <c r="E1362" s="25"/>
      <c r="F1362" s="25"/>
    </row>
    <row r="1363" spans="1:6" ht="6.95" customHeight="1" x14ac:dyDescent="0.2">
      <c r="A1363" s="19"/>
      <c r="B1363" s="31"/>
      <c r="C1363" s="32"/>
      <c r="D1363" s="41"/>
      <c r="E1363" s="25"/>
      <c r="F1363" s="25"/>
    </row>
    <row r="1364" spans="1:6" ht="24.95" customHeight="1" x14ac:dyDescent="0.2">
      <c r="A1364" s="10"/>
      <c r="B1364" s="11" t="s">
        <v>8</v>
      </c>
      <c r="C1364" s="12"/>
      <c r="D1364" s="12"/>
      <c r="E1364" s="15"/>
      <c r="F1364" s="16">
        <f>SUM(F16:F1363)</f>
        <v>23866.217511060797</v>
      </c>
    </row>
    <row r="1365" spans="1:6" ht="24.95" customHeight="1" x14ac:dyDescent="0.2">
      <c r="A1365" s="6"/>
      <c r="B1365" s="7" t="s">
        <v>7</v>
      </c>
      <c r="C1365" s="8"/>
      <c r="D1365" s="8"/>
      <c r="E1365" s="17"/>
      <c r="F1365" s="13">
        <f>F1364*0.11</f>
        <v>2625.2839262166876</v>
      </c>
    </row>
    <row r="1366" spans="1:6" ht="24.95" customHeight="1" x14ac:dyDescent="0.2">
      <c r="A1366" s="6"/>
      <c r="B1366" s="7" t="s">
        <v>8</v>
      </c>
      <c r="C1366" s="8"/>
      <c r="D1366" s="8"/>
      <c r="E1366" s="17"/>
      <c r="F1366" s="13">
        <f>SUM(F1364:F1365)</f>
        <v>26491.501437277486</v>
      </c>
    </row>
    <row r="1367" spans="1:6" ht="24.95" customHeight="1" x14ac:dyDescent="0.2">
      <c r="A1367" s="6"/>
      <c r="B1367" s="7" t="s">
        <v>9</v>
      </c>
      <c r="C1367" s="8"/>
      <c r="D1367" s="8"/>
      <c r="E1367" s="9"/>
      <c r="F1367" s="13">
        <f>F1366*0.2</f>
        <v>5298.3002874554977</v>
      </c>
    </row>
    <row r="1368" spans="1:6" ht="24.95" customHeight="1" x14ac:dyDescent="0.2">
      <c r="A1368" s="6"/>
      <c r="B1368" s="7" t="s">
        <v>14</v>
      </c>
      <c r="C1368" s="8"/>
      <c r="D1368" s="8"/>
      <c r="E1368" s="9"/>
      <c r="F1368" s="13">
        <f>SUM(F1366:F1367)</f>
        <v>31789.801724732984</v>
      </c>
    </row>
    <row r="1370" spans="1:6" x14ac:dyDescent="0.2">
      <c r="B1370" s="14"/>
    </row>
  </sheetData>
  <mergeCells count="2013">
    <mergeCell ref="A1356:A1359"/>
    <mergeCell ref="B1356:B1359"/>
    <mergeCell ref="C1356:C1359"/>
    <mergeCell ref="D1356:D1359"/>
    <mergeCell ref="E1356:E1359"/>
    <mergeCell ref="F1356:F1359"/>
    <mergeCell ref="A1360:A1363"/>
    <mergeCell ref="B1360:B1363"/>
    <mergeCell ref="C1360:C1363"/>
    <mergeCell ref="D1360:D1363"/>
    <mergeCell ref="E1360:E1363"/>
    <mergeCell ref="F1360:F1363"/>
    <mergeCell ref="A1344:A1347"/>
    <mergeCell ref="B1344:B1347"/>
    <mergeCell ref="C1344:C1347"/>
    <mergeCell ref="D1344:D1347"/>
    <mergeCell ref="E1344:E1347"/>
    <mergeCell ref="F1344:F1347"/>
    <mergeCell ref="A1348:A1351"/>
    <mergeCell ref="B1348:B1351"/>
    <mergeCell ref="C1348:C1351"/>
    <mergeCell ref="D1348:D1351"/>
    <mergeCell ref="E1348:E1351"/>
    <mergeCell ref="F1348:F1351"/>
    <mergeCell ref="A1352:A1355"/>
    <mergeCell ref="B1352:B1355"/>
    <mergeCell ref="C1352:C1355"/>
    <mergeCell ref="D1352:D1355"/>
    <mergeCell ref="E1352:E1355"/>
    <mergeCell ref="F1352:F1355"/>
    <mergeCell ref="A1332:A1335"/>
    <mergeCell ref="B1332:B1335"/>
    <mergeCell ref="C1332:C1335"/>
    <mergeCell ref="D1332:D1335"/>
    <mergeCell ref="E1332:E1335"/>
    <mergeCell ref="F1332:F1335"/>
    <mergeCell ref="A1336:A1339"/>
    <mergeCell ref="B1336:B1339"/>
    <mergeCell ref="C1336:C1339"/>
    <mergeCell ref="D1336:D1339"/>
    <mergeCell ref="E1336:E1339"/>
    <mergeCell ref="F1336:F1339"/>
    <mergeCell ref="A1340:A1343"/>
    <mergeCell ref="B1340:B1343"/>
    <mergeCell ref="C1340:C1343"/>
    <mergeCell ref="D1340:D1343"/>
    <mergeCell ref="E1340:E1343"/>
    <mergeCell ref="F1340:F1343"/>
    <mergeCell ref="A1320:A1323"/>
    <mergeCell ref="B1320:B1323"/>
    <mergeCell ref="C1320:C1323"/>
    <mergeCell ref="D1320:D1323"/>
    <mergeCell ref="E1320:E1323"/>
    <mergeCell ref="F1320:F1323"/>
    <mergeCell ref="A1324:A1327"/>
    <mergeCell ref="B1324:B1327"/>
    <mergeCell ref="C1324:C1327"/>
    <mergeCell ref="D1324:D1327"/>
    <mergeCell ref="E1324:E1327"/>
    <mergeCell ref="F1324:F1327"/>
    <mergeCell ref="A1328:A1331"/>
    <mergeCell ref="B1328:B1331"/>
    <mergeCell ref="C1328:C1331"/>
    <mergeCell ref="D1328:D1331"/>
    <mergeCell ref="E1328:E1331"/>
    <mergeCell ref="F1328:F1331"/>
    <mergeCell ref="A1308:A1311"/>
    <mergeCell ref="B1308:B1311"/>
    <mergeCell ref="C1308:C1311"/>
    <mergeCell ref="D1308:D1311"/>
    <mergeCell ref="E1308:E1311"/>
    <mergeCell ref="F1308:F1311"/>
    <mergeCell ref="A1312:A1315"/>
    <mergeCell ref="B1312:B1315"/>
    <mergeCell ref="C1312:C1315"/>
    <mergeCell ref="D1312:D1315"/>
    <mergeCell ref="E1312:E1315"/>
    <mergeCell ref="F1312:F1315"/>
    <mergeCell ref="A1316:A1319"/>
    <mergeCell ref="B1316:B1319"/>
    <mergeCell ref="C1316:C1319"/>
    <mergeCell ref="D1316:D1319"/>
    <mergeCell ref="E1316:E1319"/>
    <mergeCell ref="F1316:F1319"/>
    <mergeCell ref="A1296:A1299"/>
    <mergeCell ref="B1296:B1299"/>
    <mergeCell ref="C1296:C1299"/>
    <mergeCell ref="D1296:D1299"/>
    <mergeCell ref="E1296:E1299"/>
    <mergeCell ref="F1296:F1299"/>
    <mergeCell ref="A1300:A1303"/>
    <mergeCell ref="B1300:B1303"/>
    <mergeCell ref="C1300:C1303"/>
    <mergeCell ref="D1300:D1303"/>
    <mergeCell ref="E1300:E1303"/>
    <mergeCell ref="F1300:F1303"/>
    <mergeCell ref="E1304:E1307"/>
    <mergeCell ref="F1304:F1307"/>
    <mergeCell ref="A1304:D1307"/>
    <mergeCell ref="A1284:A1287"/>
    <mergeCell ref="B1284:B1287"/>
    <mergeCell ref="C1284:C1287"/>
    <mergeCell ref="D1284:D1287"/>
    <mergeCell ref="E1284:E1287"/>
    <mergeCell ref="F1284:F1287"/>
    <mergeCell ref="A1288:A1291"/>
    <mergeCell ref="B1288:B1291"/>
    <mergeCell ref="C1288:C1291"/>
    <mergeCell ref="D1288:D1291"/>
    <mergeCell ref="E1288:E1291"/>
    <mergeCell ref="F1288:F1291"/>
    <mergeCell ref="A1292:A1295"/>
    <mergeCell ref="B1292:B1295"/>
    <mergeCell ref="C1292:C1295"/>
    <mergeCell ref="D1292:D1295"/>
    <mergeCell ref="E1292:E1295"/>
    <mergeCell ref="F1292:F1295"/>
    <mergeCell ref="A1272:A1275"/>
    <mergeCell ref="B1272:B1275"/>
    <mergeCell ref="C1272:C1275"/>
    <mergeCell ref="D1272:D1275"/>
    <mergeCell ref="E1272:E1275"/>
    <mergeCell ref="F1272:F1275"/>
    <mergeCell ref="A1276:A1279"/>
    <mergeCell ref="B1276:B1279"/>
    <mergeCell ref="C1276:C1279"/>
    <mergeCell ref="D1276:D1279"/>
    <mergeCell ref="E1276:E1279"/>
    <mergeCell ref="F1276:F1279"/>
    <mergeCell ref="A1280:A1283"/>
    <mergeCell ref="B1280:B1283"/>
    <mergeCell ref="C1280:C1283"/>
    <mergeCell ref="D1280:D1283"/>
    <mergeCell ref="E1280:E1283"/>
    <mergeCell ref="F1280:F1283"/>
    <mergeCell ref="A1260:A1263"/>
    <mergeCell ref="B1260:B1263"/>
    <mergeCell ref="C1260:C1263"/>
    <mergeCell ref="D1260:D1263"/>
    <mergeCell ref="E1260:E1263"/>
    <mergeCell ref="F1260:F1263"/>
    <mergeCell ref="A1264:A1267"/>
    <mergeCell ref="B1264:B1267"/>
    <mergeCell ref="C1264:C1267"/>
    <mergeCell ref="D1264:D1267"/>
    <mergeCell ref="E1264:E1267"/>
    <mergeCell ref="F1264:F1267"/>
    <mergeCell ref="A1268:A1271"/>
    <mergeCell ref="B1268:B1271"/>
    <mergeCell ref="C1268:C1271"/>
    <mergeCell ref="D1268:D1271"/>
    <mergeCell ref="E1268:E1271"/>
    <mergeCell ref="F1268:F1271"/>
    <mergeCell ref="A1248:A1251"/>
    <mergeCell ref="B1248:B1251"/>
    <mergeCell ref="C1248:C1251"/>
    <mergeCell ref="D1248:D1251"/>
    <mergeCell ref="E1248:E1251"/>
    <mergeCell ref="F1248:F1251"/>
    <mergeCell ref="A1252:A1255"/>
    <mergeCell ref="B1252:B1255"/>
    <mergeCell ref="C1252:C1255"/>
    <mergeCell ref="D1252:D1255"/>
    <mergeCell ref="E1252:E1255"/>
    <mergeCell ref="F1252:F1255"/>
    <mergeCell ref="E1256:E1259"/>
    <mergeCell ref="F1256:F1259"/>
    <mergeCell ref="A1256:D1259"/>
    <mergeCell ref="A1236:A1239"/>
    <mergeCell ref="B1236:B1239"/>
    <mergeCell ref="C1236:C1239"/>
    <mergeCell ref="D1236:D1239"/>
    <mergeCell ref="E1236:E1239"/>
    <mergeCell ref="F1236:F1239"/>
    <mergeCell ref="A1240:A1243"/>
    <mergeCell ref="B1240:B1243"/>
    <mergeCell ref="C1240:C1243"/>
    <mergeCell ref="D1240:D1243"/>
    <mergeCell ref="E1240:E1243"/>
    <mergeCell ref="F1240:F1243"/>
    <mergeCell ref="A1244:A1247"/>
    <mergeCell ref="B1244:B1247"/>
    <mergeCell ref="C1244:C1247"/>
    <mergeCell ref="D1244:D1247"/>
    <mergeCell ref="E1244:E1247"/>
    <mergeCell ref="F1244:F1247"/>
    <mergeCell ref="A1224:A1227"/>
    <mergeCell ref="B1224:B1227"/>
    <mergeCell ref="C1224:C1227"/>
    <mergeCell ref="D1224:D1227"/>
    <mergeCell ref="E1224:E1227"/>
    <mergeCell ref="F1224:F1227"/>
    <mergeCell ref="A1228:A1231"/>
    <mergeCell ref="B1228:B1231"/>
    <mergeCell ref="C1228:C1231"/>
    <mergeCell ref="D1228:D1231"/>
    <mergeCell ref="E1228:E1231"/>
    <mergeCell ref="F1228:F1231"/>
    <mergeCell ref="A1232:A1235"/>
    <mergeCell ref="B1232:B1235"/>
    <mergeCell ref="C1232:C1235"/>
    <mergeCell ref="D1232:D1235"/>
    <mergeCell ref="E1232:E1235"/>
    <mergeCell ref="F1232:F1235"/>
    <mergeCell ref="A1212:A1215"/>
    <mergeCell ref="B1212:B1215"/>
    <mergeCell ref="C1212:C1215"/>
    <mergeCell ref="D1212:D1215"/>
    <mergeCell ref="E1212:E1215"/>
    <mergeCell ref="F1212:F1215"/>
    <mergeCell ref="A1216:A1219"/>
    <mergeCell ref="B1216:B1219"/>
    <mergeCell ref="C1216:C1219"/>
    <mergeCell ref="D1216:D1219"/>
    <mergeCell ref="E1216:E1219"/>
    <mergeCell ref="F1216:F1219"/>
    <mergeCell ref="A1220:A1223"/>
    <mergeCell ref="B1220:B1223"/>
    <mergeCell ref="C1220:C1223"/>
    <mergeCell ref="D1220:D1223"/>
    <mergeCell ref="E1220:E1223"/>
    <mergeCell ref="F1220:F1223"/>
    <mergeCell ref="A1200:A1203"/>
    <mergeCell ref="B1200:B1203"/>
    <mergeCell ref="C1200:C1203"/>
    <mergeCell ref="D1200:D1203"/>
    <mergeCell ref="E1200:E1203"/>
    <mergeCell ref="F1200:F1203"/>
    <mergeCell ref="A1204:A1207"/>
    <mergeCell ref="B1204:B1207"/>
    <mergeCell ref="C1204:C1207"/>
    <mergeCell ref="D1204:D1207"/>
    <mergeCell ref="E1204:E1207"/>
    <mergeCell ref="F1204:F1207"/>
    <mergeCell ref="A1208:A1211"/>
    <mergeCell ref="B1208:B1211"/>
    <mergeCell ref="C1208:C1211"/>
    <mergeCell ref="D1208:D1211"/>
    <mergeCell ref="E1208:E1211"/>
    <mergeCell ref="F1208:F1211"/>
    <mergeCell ref="A1188:A1191"/>
    <mergeCell ref="B1188:B1191"/>
    <mergeCell ref="C1188:C1191"/>
    <mergeCell ref="D1188:D1191"/>
    <mergeCell ref="E1188:E1191"/>
    <mergeCell ref="F1188:F1191"/>
    <mergeCell ref="A1192:A1195"/>
    <mergeCell ref="B1192:B1195"/>
    <mergeCell ref="C1192:C1195"/>
    <mergeCell ref="D1192:D1195"/>
    <mergeCell ref="E1192:E1195"/>
    <mergeCell ref="F1192:F1195"/>
    <mergeCell ref="A1196:A1199"/>
    <mergeCell ref="B1196:B1199"/>
    <mergeCell ref="C1196:C1199"/>
    <mergeCell ref="D1196:D1199"/>
    <mergeCell ref="E1196:E1199"/>
    <mergeCell ref="F1196:F1199"/>
    <mergeCell ref="A1176:A1179"/>
    <mergeCell ref="B1176:B1179"/>
    <mergeCell ref="C1176:C1179"/>
    <mergeCell ref="D1176:D1179"/>
    <mergeCell ref="E1176:E1179"/>
    <mergeCell ref="F1176:F1179"/>
    <mergeCell ref="E1180:E1183"/>
    <mergeCell ref="F1180:F1183"/>
    <mergeCell ref="A1184:A1187"/>
    <mergeCell ref="B1184:B1187"/>
    <mergeCell ref="C1184:C1187"/>
    <mergeCell ref="D1184:D1187"/>
    <mergeCell ref="E1184:E1187"/>
    <mergeCell ref="F1184:F1187"/>
    <mergeCell ref="A1180:D1183"/>
    <mergeCell ref="A1164:A1167"/>
    <mergeCell ref="B1164:B1167"/>
    <mergeCell ref="C1164:C1167"/>
    <mergeCell ref="D1164:D1167"/>
    <mergeCell ref="E1164:E1167"/>
    <mergeCell ref="F1164:F1167"/>
    <mergeCell ref="A1168:A1171"/>
    <mergeCell ref="B1168:B1171"/>
    <mergeCell ref="C1168:C1171"/>
    <mergeCell ref="D1168:D1171"/>
    <mergeCell ref="E1168:E1171"/>
    <mergeCell ref="F1168:F1171"/>
    <mergeCell ref="A1172:A1175"/>
    <mergeCell ref="B1172:B1175"/>
    <mergeCell ref="C1172:C1175"/>
    <mergeCell ref="D1172:D1175"/>
    <mergeCell ref="E1172:E1175"/>
    <mergeCell ref="F1172:F1175"/>
    <mergeCell ref="A1152:A1155"/>
    <mergeCell ref="B1152:B1155"/>
    <mergeCell ref="C1152:C1155"/>
    <mergeCell ref="D1152:D1155"/>
    <mergeCell ref="E1152:E1155"/>
    <mergeCell ref="F1152:F1155"/>
    <mergeCell ref="A1156:A1159"/>
    <mergeCell ref="B1156:B1159"/>
    <mergeCell ref="C1156:C1159"/>
    <mergeCell ref="D1156:D1159"/>
    <mergeCell ref="E1156:E1159"/>
    <mergeCell ref="F1156:F1159"/>
    <mergeCell ref="A1160:A1163"/>
    <mergeCell ref="B1160:B1163"/>
    <mergeCell ref="C1160:C1163"/>
    <mergeCell ref="D1160:D1163"/>
    <mergeCell ref="E1160:E1163"/>
    <mergeCell ref="F1160:F1163"/>
    <mergeCell ref="A1140:A1143"/>
    <mergeCell ref="B1140:B1143"/>
    <mergeCell ref="C1140:C1143"/>
    <mergeCell ref="D1140:D1143"/>
    <mergeCell ref="E1140:E1143"/>
    <mergeCell ref="F1140:F1143"/>
    <mergeCell ref="A1144:A1147"/>
    <mergeCell ref="B1144:B1147"/>
    <mergeCell ref="C1144:C1147"/>
    <mergeCell ref="D1144:D1147"/>
    <mergeCell ref="E1144:E1147"/>
    <mergeCell ref="F1144:F1147"/>
    <mergeCell ref="E1148:E1151"/>
    <mergeCell ref="F1148:F1151"/>
    <mergeCell ref="A1148:D1151"/>
    <mergeCell ref="A1128:A1131"/>
    <mergeCell ref="B1128:B1131"/>
    <mergeCell ref="C1128:C1131"/>
    <mergeCell ref="D1128:D1131"/>
    <mergeCell ref="E1128:E1131"/>
    <mergeCell ref="F1128:F1131"/>
    <mergeCell ref="A1132:A1135"/>
    <mergeCell ref="B1132:B1135"/>
    <mergeCell ref="C1132:C1135"/>
    <mergeCell ref="D1132:D1135"/>
    <mergeCell ref="E1132:E1135"/>
    <mergeCell ref="F1132:F1135"/>
    <mergeCell ref="A1136:A1139"/>
    <mergeCell ref="B1136:B1139"/>
    <mergeCell ref="C1136:C1139"/>
    <mergeCell ref="D1136:D1139"/>
    <mergeCell ref="E1136:E1139"/>
    <mergeCell ref="F1136:F1139"/>
    <mergeCell ref="A1116:A1119"/>
    <mergeCell ref="B1116:B1119"/>
    <mergeCell ref="C1116:C1119"/>
    <mergeCell ref="D1116:D1119"/>
    <mergeCell ref="E1116:E1119"/>
    <mergeCell ref="F1116:F1119"/>
    <mergeCell ref="A1120:A1123"/>
    <mergeCell ref="B1120:B1123"/>
    <mergeCell ref="C1120:C1123"/>
    <mergeCell ref="D1120:D1123"/>
    <mergeCell ref="E1120:E1123"/>
    <mergeCell ref="F1120:F1123"/>
    <mergeCell ref="A1124:A1127"/>
    <mergeCell ref="B1124:B1127"/>
    <mergeCell ref="C1124:C1127"/>
    <mergeCell ref="D1124:D1127"/>
    <mergeCell ref="E1124:E1127"/>
    <mergeCell ref="F1124:F1127"/>
    <mergeCell ref="A1104:A1107"/>
    <mergeCell ref="B1104:B1107"/>
    <mergeCell ref="C1104:C1107"/>
    <mergeCell ref="D1104:D1107"/>
    <mergeCell ref="E1104:E1107"/>
    <mergeCell ref="F1104:F1107"/>
    <mergeCell ref="A1108:A1111"/>
    <mergeCell ref="B1108:B1111"/>
    <mergeCell ref="C1108:C1111"/>
    <mergeCell ref="D1108:D1111"/>
    <mergeCell ref="E1108:E1111"/>
    <mergeCell ref="F1108:F1111"/>
    <mergeCell ref="A1112:A1115"/>
    <mergeCell ref="B1112:B1115"/>
    <mergeCell ref="C1112:C1115"/>
    <mergeCell ref="D1112:D1115"/>
    <mergeCell ref="E1112:E1115"/>
    <mergeCell ref="F1112:F1115"/>
    <mergeCell ref="A1092:A1095"/>
    <mergeCell ref="B1092:B1095"/>
    <mergeCell ref="C1092:C1095"/>
    <mergeCell ref="D1092:D1095"/>
    <mergeCell ref="E1092:E1095"/>
    <mergeCell ref="F1092:F1095"/>
    <mergeCell ref="A1096:A1099"/>
    <mergeCell ref="B1096:B1099"/>
    <mergeCell ref="C1096:C1099"/>
    <mergeCell ref="D1096:D1099"/>
    <mergeCell ref="E1096:E1099"/>
    <mergeCell ref="F1096:F1099"/>
    <mergeCell ref="A1100:A1103"/>
    <mergeCell ref="B1100:B1103"/>
    <mergeCell ref="C1100:C1103"/>
    <mergeCell ref="D1100:D1103"/>
    <mergeCell ref="E1100:E1103"/>
    <mergeCell ref="F1100:F1103"/>
    <mergeCell ref="A1080:A1083"/>
    <mergeCell ref="B1080:B1083"/>
    <mergeCell ref="C1080:C1083"/>
    <mergeCell ref="D1080:D1083"/>
    <mergeCell ref="E1080:E1083"/>
    <mergeCell ref="F1080:F1083"/>
    <mergeCell ref="A1084:A1087"/>
    <mergeCell ref="B1084:B1087"/>
    <mergeCell ref="C1084:C1087"/>
    <mergeCell ref="D1084:D1087"/>
    <mergeCell ref="E1084:E1087"/>
    <mergeCell ref="F1084:F1087"/>
    <mergeCell ref="A1088:A1091"/>
    <mergeCell ref="B1088:B1091"/>
    <mergeCell ref="C1088:C1091"/>
    <mergeCell ref="D1088:D1091"/>
    <mergeCell ref="E1088:E1091"/>
    <mergeCell ref="F1088:F1091"/>
    <mergeCell ref="A1068:A1071"/>
    <mergeCell ref="B1068:B1071"/>
    <mergeCell ref="C1068:C1071"/>
    <mergeCell ref="D1068:D1071"/>
    <mergeCell ref="E1068:E1071"/>
    <mergeCell ref="F1068:F1071"/>
    <mergeCell ref="A1072:A1075"/>
    <mergeCell ref="B1072:B1075"/>
    <mergeCell ref="C1072:C1075"/>
    <mergeCell ref="D1072:D1075"/>
    <mergeCell ref="E1072:E1075"/>
    <mergeCell ref="F1072:F1075"/>
    <mergeCell ref="A1076:A1079"/>
    <mergeCell ref="B1076:B1079"/>
    <mergeCell ref="C1076:C1079"/>
    <mergeCell ref="D1076:D1079"/>
    <mergeCell ref="E1076:E1079"/>
    <mergeCell ref="F1076:F1079"/>
    <mergeCell ref="A1056:A1059"/>
    <mergeCell ref="B1056:B1059"/>
    <mergeCell ref="C1056:C1059"/>
    <mergeCell ref="D1056:D1059"/>
    <mergeCell ref="E1056:E1059"/>
    <mergeCell ref="F1056:F1059"/>
    <mergeCell ref="A1060:A1063"/>
    <mergeCell ref="B1060:B1063"/>
    <mergeCell ref="C1060:C1063"/>
    <mergeCell ref="D1060:D1063"/>
    <mergeCell ref="E1060:E1063"/>
    <mergeCell ref="F1060:F1063"/>
    <mergeCell ref="E1064:E1067"/>
    <mergeCell ref="F1064:F1067"/>
    <mergeCell ref="A1064:D1067"/>
    <mergeCell ref="A1044:A1047"/>
    <mergeCell ref="B1044:B1047"/>
    <mergeCell ref="C1044:C1047"/>
    <mergeCell ref="D1044:D1047"/>
    <mergeCell ref="E1044:E1047"/>
    <mergeCell ref="F1044:F1047"/>
    <mergeCell ref="A1048:A1051"/>
    <mergeCell ref="B1048:B1051"/>
    <mergeCell ref="C1048:C1051"/>
    <mergeCell ref="D1048:D1051"/>
    <mergeCell ref="E1048:E1051"/>
    <mergeCell ref="F1048:F1051"/>
    <mergeCell ref="A1052:A1055"/>
    <mergeCell ref="B1052:B1055"/>
    <mergeCell ref="C1052:C1055"/>
    <mergeCell ref="D1052:D1055"/>
    <mergeCell ref="E1052:E1055"/>
    <mergeCell ref="F1052:F1055"/>
    <mergeCell ref="A1032:A1035"/>
    <mergeCell ref="B1032:B1035"/>
    <mergeCell ref="C1032:C1035"/>
    <mergeCell ref="D1032:D1035"/>
    <mergeCell ref="E1032:E1035"/>
    <mergeCell ref="F1032:F1035"/>
    <mergeCell ref="A1036:A1039"/>
    <mergeCell ref="B1036:B1039"/>
    <mergeCell ref="C1036:C1039"/>
    <mergeCell ref="D1036:D1039"/>
    <mergeCell ref="E1036:E1039"/>
    <mergeCell ref="F1036:F1039"/>
    <mergeCell ref="A1040:A1043"/>
    <mergeCell ref="B1040:B1043"/>
    <mergeCell ref="C1040:C1043"/>
    <mergeCell ref="D1040:D1043"/>
    <mergeCell ref="E1040:E1043"/>
    <mergeCell ref="F1040:F1043"/>
    <mergeCell ref="A1020:A1023"/>
    <mergeCell ref="B1020:B1023"/>
    <mergeCell ref="C1020:C1023"/>
    <mergeCell ref="D1020:D1023"/>
    <mergeCell ref="E1020:E1023"/>
    <mergeCell ref="F1020:F1023"/>
    <mergeCell ref="E1024:E1027"/>
    <mergeCell ref="F1024:F1027"/>
    <mergeCell ref="A1028:A1031"/>
    <mergeCell ref="B1028:B1031"/>
    <mergeCell ref="C1028:C1031"/>
    <mergeCell ref="D1028:D1031"/>
    <mergeCell ref="E1028:E1031"/>
    <mergeCell ref="F1028:F1031"/>
    <mergeCell ref="A1024:D1027"/>
    <mergeCell ref="A1008:A1011"/>
    <mergeCell ref="B1008:B1011"/>
    <mergeCell ref="C1008:C1011"/>
    <mergeCell ref="D1008:D1011"/>
    <mergeCell ref="E1008:E1011"/>
    <mergeCell ref="F1008:F1011"/>
    <mergeCell ref="A1012:A1015"/>
    <mergeCell ref="B1012:B1015"/>
    <mergeCell ref="C1012:C1015"/>
    <mergeCell ref="D1012:D1015"/>
    <mergeCell ref="E1012:E1015"/>
    <mergeCell ref="F1012:F1015"/>
    <mergeCell ref="A1016:A1019"/>
    <mergeCell ref="B1016:B1019"/>
    <mergeCell ref="C1016:C1019"/>
    <mergeCell ref="D1016:D1019"/>
    <mergeCell ref="E1016:E1019"/>
    <mergeCell ref="F1016:F1019"/>
    <mergeCell ref="A996:A999"/>
    <mergeCell ref="B996:B999"/>
    <mergeCell ref="C996:C999"/>
    <mergeCell ref="D996:D999"/>
    <mergeCell ref="E996:E999"/>
    <mergeCell ref="F996:F999"/>
    <mergeCell ref="A1000:A1003"/>
    <mergeCell ref="B1000:B1003"/>
    <mergeCell ref="C1000:C1003"/>
    <mergeCell ref="D1000:D1003"/>
    <mergeCell ref="E1000:E1003"/>
    <mergeCell ref="F1000:F1003"/>
    <mergeCell ref="A1004:A1007"/>
    <mergeCell ref="B1004:B1007"/>
    <mergeCell ref="C1004:C1007"/>
    <mergeCell ref="D1004:D1007"/>
    <mergeCell ref="E1004:E1007"/>
    <mergeCell ref="F1004:F1007"/>
    <mergeCell ref="A984:A987"/>
    <mergeCell ref="B984:B987"/>
    <mergeCell ref="C984:C987"/>
    <mergeCell ref="D984:D987"/>
    <mergeCell ref="E984:E987"/>
    <mergeCell ref="F984:F987"/>
    <mergeCell ref="A988:A991"/>
    <mergeCell ref="B988:B991"/>
    <mergeCell ref="C988:C991"/>
    <mergeCell ref="D988:D991"/>
    <mergeCell ref="E988:E991"/>
    <mergeCell ref="F988:F991"/>
    <mergeCell ref="A992:A995"/>
    <mergeCell ref="B992:B995"/>
    <mergeCell ref="C992:C995"/>
    <mergeCell ref="D992:D995"/>
    <mergeCell ref="E992:E995"/>
    <mergeCell ref="F992:F995"/>
    <mergeCell ref="A972:A975"/>
    <mergeCell ref="B972:B975"/>
    <mergeCell ref="C972:C975"/>
    <mergeCell ref="D972:D975"/>
    <mergeCell ref="E972:E975"/>
    <mergeCell ref="F972:F975"/>
    <mergeCell ref="A976:A979"/>
    <mergeCell ref="B976:B979"/>
    <mergeCell ref="C976:C979"/>
    <mergeCell ref="D976:D979"/>
    <mergeCell ref="E976:E979"/>
    <mergeCell ref="F976:F979"/>
    <mergeCell ref="A980:A983"/>
    <mergeCell ref="B980:B983"/>
    <mergeCell ref="C980:C983"/>
    <mergeCell ref="D980:D983"/>
    <mergeCell ref="E980:E983"/>
    <mergeCell ref="F980:F983"/>
    <mergeCell ref="A960:A963"/>
    <mergeCell ref="B960:B963"/>
    <mergeCell ref="C960:C963"/>
    <mergeCell ref="D960:D963"/>
    <mergeCell ref="E960:E963"/>
    <mergeCell ref="F960:F963"/>
    <mergeCell ref="A964:A967"/>
    <mergeCell ref="B964:B967"/>
    <mergeCell ref="C964:C967"/>
    <mergeCell ref="D964:D967"/>
    <mergeCell ref="E964:E967"/>
    <mergeCell ref="F964:F967"/>
    <mergeCell ref="A968:A971"/>
    <mergeCell ref="B968:B971"/>
    <mergeCell ref="C968:C971"/>
    <mergeCell ref="D968:D971"/>
    <mergeCell ref="E968:E971"/>
    <mergeCell ref="F968:F971"/>
    <mergeCell ref="A948:A951"/>
    <mergeCell ref="B948:B951"/>
    <mergeCell ref="C948:C951"/>
    <mergeCell ref="D948:D951"/>
    <mergeCell ref="E948:E951"/>
    <mergeCell ref="F948:F951"/>
    <mergeCell ref="A952:A955"/>
    <mergeCell ref="B952:B955"/>
    <mergeCell ref="C952:C955"/>
    <mergeCell ref="D952:D955"/>
    <mergeCell ref="E952:E955"/>
    <mergeCell ref="F952:F955"/>
    <mergeCell ref="A956:A959"/>
    <mergeCell ref="B956:B959"/>
    <mergeCell ref="C956:C959"/>
    <mergeCell ref="D956:D959"/>
    <mergeCell ref="E956:E959"/>
    <mergeCell ref="F956:F959"/>
    <mergeCell ref="E936:E939"/>
    <mergeCell ref="F936:F939"/>
    <mergeCell ref="A940:A943"/>
    <mergeCell ref="B940:B943"/>
    <mergeCell ref="C940:C943"/>
    <mergeCell ref="D940:D943"/>
    <mergeCell ref="E940:E943"/>
    <mergeCell ref="F940:F943"/>
    <mergeCell ref="A944:A947"/>
    <mergeCell ref="B944:B947"/>
    <mergeCell ref="C944:C947"/>
    <mergeCell ref="D944:D947"/>
    <mergeCell ref="E944:E947"/>
    <mergeCell ref="F944:F947"/>
    <mergeCell ref="A936:D939"/>
    <mergeCell ref="A924:A927"/>
    <mergeCell ref="B924:B927"/>
    <mergeCell ref="C924:C927"/>
    <mergeCell ref="D924:D927"/>
    <mergeCell ref="E924:E927"/>
    <mergeCell ref="F924:F927"/>
    <mergeCell ref="A928:A931"/>
    <mergeCell ref="B928:B931"/>
    <mergeCell ref="C928:C931"/>
    <mergeCell ref="D928:D931"/>
    <mergeCell ref="E928:E931"/>
    <mergeCell ref="F928:F931"/>
    <mergeCell ref="A932:A935"/>
    <mergeCell ref="B932:B935"/>
    <mergeCell ref="C932:C935"/>
    <mergeCell ref="D932:D935"/>
    <mergeCell ref="E932:E935"/>
    <mergeCell ref="F932:F935"/>
    <mergeCell ref="A912:A915"/>
    <mergeCell ref="B912:B915"/>
    <mergeCell ref="C912:C915"/>
    <mergeCell ref="D912:D915"/>
    <mergeCell ref="E912:E915"/>
    <mergeCell ref="F912:F915"/>
    <mergeCell ref="A916:A919"/>
    <mergeCell ref="B916:B919"/>
    <mergeCell ref="C916:C919"/>
    <mergeCell ref="D916:D919"/>
    <mergeCell ref="E916:E919"/>
    <mergeCell ref="F916:F919"/>
    <mergeCell ref="A920:A923"/>
    <mergeCell ref="B920:B923"/>
    <mergeCell ref="C920:C923"/>
    <mergeCell ref="D920:D923"/>
    <mergeCell ref="E920:E923"/>
    <mergeCell ref="F920:F923"/>
    <mergeCell ref="A900:A903"/>
    <mergeCell ref="B900:B903"/>
    <mergeCell ref="C900:C903"/>
    <mergeCell ref="D900:D903"/>
    <mergeCell ref="E900:E903"/>
    <mergeCell ref="F900:F903"/>
    <mergeCell ref="A904:A907"/>
    <mergeCell ref="B904:B907"/>
    <mergeCell ref="C904:C907"/>
    <mergeCell ref="D904:D907"/>
    <mergeCell ref="E904:E907"/>
    <mergeCell ref="F904:F907"/>
    <mergeCell ref="A908:A911"/>
    <mergeCell ref="B908:B911"/>
    <mergeCell ref="C908:C911"/>
    <mergeCell ref="D908:D911"/>
    <mergeCell ref="E908:E911"/>
    <mergeCell ref="F908:F911"/>
    <mergeCell ref="A888:A891"/>
    <mergeCell ref="B888:B891"/>
    <mergeCell ref="C888:C891"/>
    <mergeCell ref="D888:D891"/>
    <mergeCell ref="E888:E891"/>
    <mergeCell ref="F888:F891"/>
    <mergeCell ref="A892:A895"/>
    <mergeCell ref="B892:B895"/>
    <mergeCell ref="C892:C895"/>
    <mergeCell ref="D892:D895"/>
    <mergeCell ref="E892:E895"/>
    <mergeCell ref="F892:F895"/>
    <mergeCell ref="A896:A899"/>
    <mergeCell ref="B896:B899"/>
    <mergeCell ref="C896:C899"/>
    <mergeCell ref="D896:D899"/>
    <mergeCell ref="E896:E899"/>
    <mergeCell ref="F896:F899"/>
    <mergeCell ref="A876:A879"/>
    <mergeCell ref="B876:B879"/>
    <mergeCell ref="C876:C879"/>
    <mergeCell ref="D876:D879"/>
    <mergeCell ref="E876:E879"/>
    <mergeCell ref="F876:F879"/>
    <mergeCell ref="A880:A883"/>
    <mergeCell ref="B880:B883"/>
    <mergeCell ref="C880:C883"/>
    <mergeCell ref="D880:D883"/>
    <mergeCell ref="E880:E883"/>
    <mergeCell ref="F880:F883"/>
    <mergeCell ref="E884:E887"/>
    <mergeCell ref="F884:F887"/>
    <mergeCell ref="A884:D887"/>
    <mergeCell ref="A864:A867"/>
    <mergeCell ref="B864:B867"/>
    <mergeCell ref="C864:C867"/>
    <mergeCell ref="D864:D867"/>
    <mergeCell ref="E864:E867"/>
    <mergeCell ref="F864:F867"/>
    <mergeCell ref="A868:A871"/>
    <mergeCell ref="B868:B871"/>
    <mergeCell ref="C868:C871"/>
    <mergeCell ref="D868:D871"/>
    <mergeCell ref="E868:E871"/>
    <mergeCell ref="F868:F871"/>
    <mergeCell ref="A872:A875"/>
    <mergeCell ref="B872:B875"/>
    <mergeCell ref="C872:C875"/>
    <mergeCell ref="D872:D875"/>
    <mergeCell ref="E872:E875"/>
    <mergeCell ref="F872:F875"/>
    <mergeCell ref="A852:A855"/>
    <mergeCell ref="B852:B855"/>
    <mergeCell ref="C852:C855"/>
    <mergeCell ref="D852:D855"/>
    <mergeCell ref="E852:E855"/>
    <mergeCell ref="F852:F855"/>
    <mergeCell ref="E856:E859"/>
    <mergeCell ref="F856:F859"/>
    <mergeCell ref="A860:A863"/>
    <mergeCell ref="B860:B863"/>
    <mergeCell ref="C860:C863"/>
    <mergeCell ref="D860:D863"/>
    <mergeCell ref="E860:E863"/>
    <mergeCell ref="F860:F863"/>
    <mergeCell ref="A856:D859"/>
    <mergeCell ref="A840:A843"/>
    <mergeCell ref="B840:B843"/>
    <mergeCell ref="C840:C843"/>
    <mergeCell ref="D840:D843"/>
    <mergeCell ref="E840:E843"/>
    <mergeCell ref="F840:F843"/>
    <mergeCell ref="A844:A847"/>
    <mergeCell ref="B844:B847"/>
    <mergeCell ref="C844:C847"/>
    <mergeCell ref="D844:D847"/>
    <mergeCell ref="E844:E847"/>
    <mergeCell ref="F844:F847"/>
    <mergeCell ref="A848:A851"/>
    <mergeCell ref="B848:B851"/>
    <mergeCell ref="C848:C851"/>
    <mergeCell ref="D848:D851"/>
    <mergeCell ref="E848:E851"/>
    <mergeCell ref="F848:F851"/>
    <mergeCell ref="A828:A831"/>
    <mergeCell ref="B828:B831"/>
    <mergeCell ref="C828:C831"/>
    <mergeCell ref="D828:D831"/>
    <mergeCell ref="E828:E831"/>
    <mergeCell ref="F828:F831"/>
    <mergeCell ref="A832:A835"/>
    <mergeCell ref="B832:B835"/>
    <mergeCell ref="C832:C835"/>
    <mergeCell ref="D832:D835"/>
    <mergeCell ref="E832:E835"/>
    <mergeCell ref="F832:F835"/>
    <mergeCell ref="A836:A839"/>
    <mergeCell ref="B836:B839"/>
    <mergeCell ref="C836:C839"/>
    <mergeCell ref="D836:D839"/>
    <mergeCell ref="E836:E839"/>
    <mergeCell ref="F836:F839"/>
    <mergeCell ref="A816:A819"/>
    <mergeCell ref="B816:B819"/>
    <mergeCell ref="C816:C819"/>
    <mergeCell ref="D816:D819"/>
    <mergeCell ref="E816:E819"/>
    <mergeCell ref="F816:F819"/>
    <mergeCell ref="A820:A823"/>
    <mergeCell ref="B820:B823"/>
    <mergeCell ref="C820:C823"/>
    <mergeCell ref="D820:D823"/>
    <mergeCell ref="E820:E823"/>
    <mergeCell ref="F820:F823"/>
    <mergeCell ref="A824:A827"/>
    <mergeCell ref="B824:B827"/>
    <mergeCell ref="C824:C827"/>
    <mergeCell ref="D824:D827"/>
    <mergeCell ref="E824:E827"/>
    <mergeCell ref="F824:F827"/>
    <mergeCell ref="A804:A807"/>
    <mergeCell ref="B804:B807"/>
    <mergeCell ref="C804:C807"/>
    <mergeCell ref="D804:D807"/>
    <mergeCell ref="E804:E807"/>
    <mergeCell ref="F804:F807"/>
    <mergeCell ref="A808:A811"/>
    <mergeCell ref="B808:B811"/>
    <mergeCell ref="C808:C811"/>
    <mergeCell ref="D808:D811"/>
    <mergeCell ref="E808:E811"/>
    <mergeCell ref="F808:F811"/>
    <mergeCell ref="A812:A815"/>
    <mergeCell ref="B812:B815"/>
    <mergeCell ref="C812:C815"/>
    <mergeCell ref="D812:D815"/>
    <mergeCell ref="E812:E815"/>
    <mergeCell ref="F812:F815"/>
    <mergeCell ref="A792:A795"/>
    <mergeCell ref="B792:B795"/>
    <mergeCell ref="C792:C795"/>
    <mergeCell ref="D792:D795"/>
    <mergeCell ref="E792:E795"/>
    <mergeCell ref="F792:F795"/>
    <mergeCell ref="A796:A799"/>
    <mergeCell ref="B796:B799"/>
    <mergeCell ref="C796:C799"/>
    <mergeCell ref="D796:D799"/>
    <mergeCell ref="E796:E799"/>
    <mergeCell ref="F796:F799"/>
    <mergeCell ref="A800:A803"/>
    <mergeCell ref="B800:B803"/>
    <mergeCell ref="C800:C803"/>
    <mergeCell ref="D800:D803"/>
    <mergeCell ref="E800:E803"/>
    <mergeCell ref="F800:F803"/>
    <mergeCell ref="A780:A783"/>
    <mergeCell ref="B780:B783"/>
    <mergeCell ref="C780:C783"/>
    <mergeCell ref="D780:D783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788:A791"/>
    <mergeCell ref="B788:B791"/>
    <mergeCell ref="C788:C791"/>
    <mergeCell ref="D788:D791"/>
    <mergeCell ref="E788:E791"/>
    <mergeCell ref="F788:F791"/>
    <mergeCell ref="A768:A771"/>
    <mergeCell ref="B768:B771"/>
    <mergeCell ref="C768:C771"/>
    <mergeCell ref="D768:D771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76:A779"/>
    <mergeCell ref="B776:B779"/>
    <mergeCell ref="C776:C779"/>
    <mergeCell ref="D776:D779"/>
    <mergeCell ref="E776:E779"/>
    <mergeCell ref="F776:F779"/>
    <mergeCell ref="A756:A759"/>
    <mergeCell ref="B756:B759"/>
    <mergeCell ref="C756:C759"/>
    <mergeCell ref="D756:D759"/>
    <mergeCell ref="E756:E759"/>
    <mergeCell ref="F756:F759"/>
    <mergeCell ref="A760:A763"/>
    <mergeCell ref="B760:B763"/>
    <mergeCell ref="C760:C763"/>
    <mergeCell ref="D760:D763"/>
    <mergeCell ref="E760:E763"/>
    <mergeCell ref="F760:F763"/>
    <mergeCell ref="A764:A767"/>
    <mergeCell ref="B764:B767"/>
    <mergeCell ref="C764:C767"/>
    <mergeCell ref="D764:D767"/>
    <mergeCell ref="E764:E767"/>
    <mergeCell ref="F764:F767"/>
    <mergeCell ref="A744:A747"/>
    <mergeCell ref="B744:B747"/>
    <mergeCell ref="C744:C747"/>
    <mergeCell ref="D744:D747"/>
    <mergeCell ref="E744:E747"/>
    <mergeCell ref="F744:F747"/>
    <mergeCell ref="A748:A751"/>
    <mergeCell ref="B748:B751"/>
    <mergeCell ref="C748:C751"/>
    <mergeCell ref="D748:D751"/>
    <mergeCell ref="E748:E751"/>
    <mergeCell ref="F748:F751"/>
    <mergeCell ref="A752:A755"/>
    <mergeCell ref="B752:B755"/>
    <mergeCell ref="C752:C755"/>
    <mergeCell ref="D752:D755"/>
    <mergeCell ref="E752:E755"/>
    <mergeCell ref="F752:F755"/>
    <mergeCell ref="A732:A735"/>
    <mergeCell ref="B732:B735"/>
    <mergeCell ref="C732:C735"/>
    <mergeCell ref="D732:D735"/>
    <mergeCell ref="E732:E735"/>
    <mergeCell ref="F732:F735"/>
    <mergeCell ref="A736:A739"/>
    <mergeCell ref="B736:B739"/>
    <mergeCell ref="C736:C739"/>
    <mergeCell ref="D736:D739"/>
    <mergeCell ref="E736:E739"/>
    <mergeCell ref="F736:F739"/>
    <mergeCell ref="A740:A743"/>
    <mergeCell ref="B740:B743"/>
    <mergeCell ref="C740:C743"/>
    <mergeCell ref="D740:D743"/>
    <mergeCell ref="E740:E743"/>
    <mergeCell ref="F740:F743"/>
    <mergeCell ref="A720:A723"/>
    <mergeCell ref="B720:B723"/>
    <mergeCell ref="C720:C723"/>
    <mergeCell ref="D720:D723"/>
    <mergeCell ref="E720:E723"/>
    <mergeCell ref="F720:F723"/>
    <mergeCell ref="A724:A727"/>
    <mergeCell ref="B724:B727"/>
    <mergeCell ref="C724:C727"/>
    <mergeCell ref="D724:D727"/>
    <mergeCell ref="E724:E727"/>
    <mergeCell ref="F724:F727"/>
    <mergeCell ref="A728:A731"/>
    <mergeCell ref="B728:B731"/>
    <mergeCell ref="C728:C731"/>
    <mergeCell ref="D728:D731"/>
    <mergeCell ref="E728:E731"/>
    <mergeCell ref="F728:F731"/>
    <mergeCell ref="A708:A711"/>
    <mergeCell ref="B708:B711"/>
    <mergeCell ref="C708:C711"/>
    <mergeCell ref="D708:D711"/>
    <mergeCell ref="E708:E711"/>
    <mergeCell ref="F708:F711"/>
    <mergeCell ref="A712:A715"/>
    <mergeCell ref="B712:B715"/>
    <mergeCell ref="C712:C715"/>
    <mergeCell ref="D712:D715"/>
    <mergeCell ref="E712:E715"/>
    <mergeCell ref="F712:F715"/>
    <mergeCell ref="A716:A719"/>
    <mergeCell ref="B716:B719"/>
    <mergeCell ref="C716:C719"/>
    <mergeCell ref="D716:D719"/>
    <mergeCell ref="E716:E719"/>
    <mergeCell ref="F716:F719"/>
    <mergeCell ref="A696:A699"/>
    <mergeCell ref="B696:B699"/>
    <mergeCell ref="C696:C699"/>
    <mergeCell ref="D696:D699"/>
    <mergeCell ref="E696:E699"/>
    <mergeCell ref="F696:F699"/>
    <mergeCell ref="A700:A703"/>
    <mergeCell ref="B700:B703"/>
    <mergeCell ref="C700:C703"/>
    <mergeCell ref="D700:D703"/>
    <mergeCell ref="E700:E703"/>
    <mergeCell ref="F700:F703"/>
    <mergeCell ref="A704:A707"/>
    <mergeCell ref="B704:B707"/>
    <mergeCell ref="C704:C707"/>
    <mergeCell ref="D704:D707"/>
    <mergeCell ref="E704:E707"/>
    <mergeCell ref="F704:F707"/>
    <mergeCell ref="A684:A687"/>
    <mergeCell ref="B684:B687"/>
    <mergeCell ref="C684:C687"/>
    <mergeCell ref="D684:D687"/>
    <mergeCell ref="E684:E687"/>
    <mergeCell ref="F684:F687"/>
    <mergeCell ref="A688:A691"/>
    <mergeCell ref="B688:B691"/>
    <mergeCell ref="C688:C691"/>
    <mergeCell ref="D688:D691"/>
    <mergeCell ref="E688:E691"/>
    <mergeCell ref="F688:F691"/>
    <mergeCell ref="A692:A695"/>
    <mergeCell ref="B692:B695"/>
    <mergeCell ref="C692:C695"/>
    <mergeCell ref="D692:D695"/>
    <mergeCell ref="E692:E695"/>
    <mergeCell ref="F692:F695"/>
    <mergeCell ref="A672:A675"/>
    <mergeCell ref="B672:B675"/>
    <mergeCell ref="C672:C675"/>
    <mergeCell ref="D672:D675"/>
    <mergeCell ref="E672:E675"/>
    <mergeCell ref="F672:F675"/>
    <mergeCell ref="A676:A679"/>
    <mergeCell ref="B676:B679"/>
    <mergeCell ref="C676:C679"/>
    <mergeCell ref="D676:D679"/>
    <mergeCell ref="E676:E679"/>
    <mergeCell ref="F676:F679"/>
    <mergeCell ref="A680:A683"/>
    <mergeCell ref="B680:B683"/>
    <mergeCell ref="C680:C683"/>
    <mergeCell ref="D680:D683"/>
    <mergeCell ref="E680:E683"/>
    <mergeCell ref="F680:F683"/>
    <mergeCell ref="A660:A663"/>
    <mergeCell ref="B660:B663"/>
    <mergeCell ref="C660:C663"/>
    <mergeCell ref="D660:D663"/>
    <mergeCell ref="E660:E663"/>
    <mergeCell ref="F660:F663"/>
    <mergeCell ref="A664:A667"/>
    <mergeCell ref="B664:B667"/>
    <mergeCell ref="C664:C667"/>
    <mergeCell ref="D664:D667"/>
    <mergeCell ref="E664:E667"/>
    <mergeCell ref="F664:F667"/>
    <mergeCell ref="A668:A671"/>
    <mergeCell ref="B668:B671"/>
    <mergeCell ref="C668:C671"/>
    <mergeCell ref="D668:D671"/>
    <mergeCell ref="E668:E671"/>
    <mergeCell ref="F668:F671"/>
    <mergeCell ref="A648:A651"/>
    <mergeCell ref="B648:B651"/>
    <mergeCell ref="C648:C651"/>
    <mergeCell ref="D648:D651"/>
    <mergeCell ref="E648:E651"/>
    <mergeCell ref="F648:F651"/>
    <mergeCell ref="A652:A655"/>
    <mergeCell ref="B652:B655"/>
    <mergeCell ref="C652:C655"/>
    <mergeCell ref="D652:D655"/>
    <mergeCell ref="E652:E655"/>
    <mergeCell ref="F652:F655"/>
    <mergeCell ref="A656:A659"/>
    <mergeCell ref="B656:B659"/>
    <mergeCell ref="C656:C659"/>
    <mergeCell ref="D656:D659"/>
    <mergeCell ref="E656:E659"/>
    <mergeCell ref="F656:F659"/>
    <mergeCell ref="A636:A639"/>
    <mergeCell ref="B636:B639"/>
    <mergeCell ref="C636:C639"/>
    <mergeCell ref="D636:D639"/>
    <mergeCell ref="E636:E639"/>
    <mergeCell ref="F636:F639"/>
    <mergeCell ref="A640:A643"/>
    <mergeCell ref="B640:B643"/>
    <mergeCell ref="C640:C643"/>
    <mergeCell ref="D640:D643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24:A627"/>
    <mergeCell ref="B624:B627"/>
    <mergeCell ref="C624:C627"/>
    <mergeCell ref="D624:D627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632:A635"/>
    <mergeCell ref="B632:B635"/>
    <mergeCell ref="C632:C635"/>
    <mergeCell ref="D632:D635"/>
    <mergeCell ref="E632:E635"/>
    <mergeCell ref="F632:F635"/>
    <mergeCell ref="A612:A615"/>
    <mergeCell ref="B612:B615"/>
    <mergeCell ref="C612:C615"/>
    <mergeCell ref="D612:D615"/>
    <mergeCell ref="E612:E615"/>
    <mergeCell ref="F612:F615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00:A603"/>
    <mergeCell ref="B600:B603"/>
    <mergeCell ref="C600:C603"/>
    <mergeCell ref="D600:D603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A608:A611"/>
    <mergeCell ref="B608:B611"/>
    <mergeCell ref="C608:C611"/>
    <mergeCell ref="D608:D611"/>
    <mergeCell ref="E608:E611"/>
    <mergeCell ref="F608:F611"/>
    <mergeCell ref="A588:A591"/>
    <mergeCell ref="B588:B591"/>
    <mergeCell ref="C588:C591"/>
    <mergeCell ref="D588:D591"/>
    <mergeCell ref="E588:E591"/>
    <mergeCell ref="F588:F591"/>
    <mergeCell ref="A592:A595"/>
    <mergeCell ref="B592:B595"/>
    <mergeCell ref="C592:C595"/>
    <mergeCell ref="D592:D59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576:A579"/>
    <mergeCell ref="B576:B579"/>
    <mergeCell ref="C576:C579"/>
    <mergeCell ref="D576:D579"/>
    <mergeCell ref="E576:E579"/>
    <mergeCell ref="F576:F579"/>
    <mergeCell ref="A580:A583"/>
    <mergeCell ref="B580:B583"/>
    <mergeCell ref="C580:C583"/>
    <mergeCell ref="D580:D583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64:A567"/>
    <mergeCell ref="B564:B567"/>
    <mergeCell ref="C564:C567"/>
    <mergeCell ref="D564:D567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40:A543"/>
    <mergeCell ref="B540:B543"/>
    <mergeCell ref="C540:C543"/>
    <mergeCell ref="D540:D543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8:A551"/>
    <mergeCell ref="B548:B551"/>
    <mergeCell ref="C548:C551"/>
    <mergeCell ref="D548:D551"/>
    <mergeCell ref="E548:E551"/>
    <mergeCell ref="F548:F551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16:A519"/>
    <mergeCell ref="B516:B519"/>
    <mergeCell ref="C516:C519"/>
    <mergeCell ref="D516:D519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A504:A507"/>
    <mergeCell ref="B504:B507"/>
    <mergeCell ref="C504:C507"/>
    <mergeCell ref="D504:D507"/>
    <mergeCell ref="E504:E507"/>
    <mergeCell ref="F504:F507"/>
    <mergeCell ref="A508:A511"/>
    <mergeCell ref="B508:B511"/>
    <mergeCell ref="C508:C511"/>
    <mergeCell ref="D508:D511"/>
    <mergeCell ref="E508:E511"/>
    <mergeCell ref="F508:F511"/>
    <mergeCell ref="A512:A515"/>
    <mergeCell ref="B512:B515"/>
    <mergeCell ref="C512:C515"/>
    <mergeCell ref="D512:D515"/>
    <mergeCell ref="E512:E515"/>
    <mergeCell ref="F512:F515"/>
    <mergeCell ref="A492:A495"/>
    <mergeCell ref="B492:B495"/>
    <mergeCell ref="C492:C495"/>
    <mergeCell ref="D492:D495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500:A503"/>
    <mergeCell ref="B500:B503"/>
    <mergeCell ref="C500:C503"/>
    <mergeCell ref="D500:D503"/>
    <mergeCell ref="E500:E503"/>
    <mergeCell ref="F500:F503"/>
    <mergeCell ref="A480:A483"/>
    <mergeCell ref="B480:B483"/>
    <mergeCell ref="C480:C483"/>
    <mergeCell ref="D480:D483"/>
    <mergeCell ref="E480:E483"/>
    <mergeCell ref="F480:F483"/>
    <mergeCell ref="A484:A487"/>
    <mergeCell ref="B484:B487"/>
    <mergeCell ref="C484:C487"/>
    <mergeCell ref="D484:D487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68:A471"/>
    <mergeCell ref="B468:B471"/>
    <mergeCell ref="C468:C471"/>
    <mergeCell ref="D468:D471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76:A479"/>
    <mergeCell ref="B476:B479"/>
    <mergeCell ref="C476:C479"/>
    <mergeCell ref="D476:D479"/>
    <mergeCell ref="E476:E479"/>
    <mergeCell ref="F476:F479"/>
    <mergeCell ref="A456:A459"/>
    <mergeCell ref="B456:B459"/>
    <mergeCell ref="C456:C459"/>
    <mergeCell ref="D456:D459"/>
    <mergeCell ref="E456:E459"/>
    <mergeCell ref="F456:F459"/>
    <mergeCell ref="A460:A463"/>
    <mergeCell ref="B460:B463"/>
    <mergeCell ref="C460:C463"/>
    <mergeCell ref="D460:D463"/>
    <mergeCell ref="E460:E463"/>
    <mergeCell ref="F460:F463"/>
    <mergeCell ref="A464:A467"/>
    <mergeCell ref="B464:B467"/>
    <mergeCell ref="C464:C467"/>
    <mergeCell ref="D464:D467"/>
    <mergeCell ref="E464:E467"/>
    <mergeCell ref="F464:F467"/>
    <mergeCell ref="A444:A447"/>
    <mergeCell ref="B444:B447"/>
    <mergeCell ref="C444:C447"/>
    <mergeCell ref="D444:D447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52:A455"/>
    <mergeCell ref="B452:B455"/>
    <mergeCell ref="C452:C455"/>
    <mergeCell ref="D452:D455"/>
    <mergeCell ref="E452:E455"/>
    <mergeCell ref="F452:F455"/>
    <mergeCell ref="A432:A435"/>
    <mergeCell ref="B432:B435"/>
    <mergeCell ref="C432:C435"/>
    <mergeCell ref="D432:D435"/>
    <mergeCell ref="E432:E435"/>
    <mergeCell ref="F432:F435"/>
    <mergeCell ref="A436:A439"/>
    <mergeCell ref="B436:B439"/>
    <mergeCell ref="C436:C439"/>
    <mergeCell ref="D436:D439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A420:A423"/>
    <mergeCell ref="B420:B423"/>
    <mergeCell ref="C420:C423"/>
    <mergeCell ref="D420:D423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08:A411"/>
    <mergeCell ref="B408:B411"/>
    <mergeCell ref="C408:C411"/>
    <mergeCell ref="D408:D411"/>
    <mergeCell ref="E408:E411"/>
    <mergeCell ref="F408:F411"/>
    <mergeCell ref="A412:A415"/>
    <mergeCell ref="B412:B415"/>
    <mergeCell ref="C412:C415"/>
    <mergeCell ref="D412:D415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396:A399"/>
    <mergeCell ref="B396:B399"/>
    <mergeCell ref="C396:C399"/>
    <mergeCell ref="D396:D399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384:A387"/>
    <mergeCell ref="B384:B387"/>
    <mergeCell ref="C384:C387"/>
    <mergeCell ref="D384:D387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72:A375"/>
    <mergeCell ref="B372:B375"/>
    <mergeCell ref="C372:C375"/>
    <mergeCell ref="D372:D375"/>
    <mergeCell ref="E372:E375"/>
    <mergeCell ref="F372:F375"/>
    <mergeCell ref="A376:A379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60:A363"/>
    <mergeCell ref="B360:B363"/>
    <mergeCell ref="C360:C363"/>
    <mergeCell ref="D360:D363"/>
    <mergeCell ref="E360:E363"/>
    <mergeCell ref="F360:F363"/>
    <mergeCell ref="A364:A367"/>
    <mergeCell ref="B364:B367"/>
    <mergeCell ref="C364:C367"/>
    <mergeCell ref="D364:D367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48:A351"/>
    <mergeCell ref="B348:B351"/>
    <mergeCell ref="C348:C351"/>
    <mergeCell ref="D348:D351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36:A339"/>
    <mergeCell ref="B336:B339"/>
    <mergeCell ref="C336:C339"/>
    <mergeCell ref="D336:D339"/>
    <mergeCell ref="E336:E339"/>
    <mergeCell ref="F336:F339"/>
    <mergeCell ref="A340:A343"/>
    <mergeCell ref="B340:B343"/>
    <mergeCell ref="C340:C343"/>
    <mergeCell ref="D340:D343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24:A327"/>
    <mergeCell ref="B324:B327"/>
    <mergeCell ref="C324:C327"/>
    <mergeCell ref="D324:D327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00:A303"/>
    <mergeCell ref="B300:B303"/>
    <mergeCell ref="C300:C303"/>
    <mergeCell ref="D300:D303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276:A279"/>
    <mergeCell ref="B276:B279"/>
    <mergeCell ref="C276:C279"/>
    <mergeCell ref="D276:D279"/>
    <mergeCell ref="E276:E279"/>
    <mergeCell ref="F276:F279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60:A263"/>
    <mergeCell ref="B260:B263"/>
    <mergeCell ref="C260:C263"/>
    <mergeCell ref="D260:D263"/>
    <mergeCell ref="E260:E263"/>
    <mergeCell ref="F260:F263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28:A231"/>
    <mergeCell ref="B228:B231"/>
    <mergeCell ref="C228:C231"/>
    <mergeCell ref="D228:D231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16:A219"/>
    <mergeCell ref="B216:B219"/>
    <mergeCell ref="C216:C219"/>
    <mergeCell ref="D216:D21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04:A207"/>
    <mergeCell ref="B204:B207"/>
    <mergeCell ref="C204:C207"/>
    <mergeCell ref="D204:D207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192:A195"/>
    <mergeCell ref="B192:B195"/>
    <mergeCell ref="C192:C195"/>
    <mergeCell ref="D192:D195"/>
    <mergeCell ref="E192:E195"/>
    <mergeCell ref="F192:F195"/>
    <mergeCell ref="A196:A199"/>
    <mergeCell ref="B196:B199"/>
    <mergeCell ref="C196:C199"/>
    <mergeCell ref="D196:D199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D11"/>
    <mergeCell ref="E8:E11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8:F31"/>
    <mergeCell ref="E16:E19"/>
    <mergeCell ref="F16:F19"/>
    <mergeCell ref="A20:A23"/>
    <mergeCell ref="B20:B23"/>
    <mergeCell ref="A16:A19"/>
    <mergeCell ref="B16:B19"/>
    <mergeCell ref="C16:C19"/>
    <mergeCell ref="D16:D19"/>
    <mergeCell ref="C20:C23"/>
    <mergeCell ref="D20:D23"/>
    <mergeCell ref="E20:E23"/>
    <mergeCell ref="F20:F23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52:A155"/>
    <mergeCell ref="B152:B155"/>
    <mergeCell ref="C152:C155"/>
    <mergeCell ref="D152:D155"/>
    <mergeCell ref="E152:E155"/>
    <mergeCell ref="F152:F155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</vt:lpstr>
      <vt:lpstr>caval!Заголовки_для_печати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2015-05-13T22:17:23Z</cp:lastPrinted>
  <dcterms:created xsi:type="dcterms:W3CDTF">2008-11-12T05:43:34Z</dcterms:created>
  <dcterms:modified xsi:type="dcterms:W3CDTF">2015-05-15T05:36:07Z</dcterms:modified>
</cp:coreProperties>
</file>